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autoCompressPictures="0"/>
  <mc:AlternateContent xmlns:mc="http://schemas.openxmlformats.org/markup-compatibility/2006">
    <mc:Choice Requires="x15">
      <x15ac:absPath xmlns:x15ac="http://schemas.microsoft.com/office/spreadsheetml/2010/11/ac" url="/Users/lanaceric/Desktop/Stranke/OŠ Dornava/2024/"/>
    </mc:Choice>
  </mc:AlternateContent>
  <xr:revisionPtr revIDLastSave="0" documentId="13_ncr:1_{ECF98A9D-070B-1D4C-8FD6-EFB794B1909B}" xr6:coauthVersionLast="47" xr6:coauthVersionMax="47" xr10:uidLastSave="{00000000-0000-0000-0000-000000000000}"/>
  <bookViews>
    <workbookView xWindow="0" yWindow="500" windowWidth="30380" windowHeight="18640" tabRatio="500" xr2:uid="{00000000-000D-0000-FFFF-FFFF00000000}"/>
  </bookViews>
  <sheets>
    <sheet name="Mleko" sheetId="7" r:id="rId1"/>
    <sheet name="Eko mleko" sheetId="13" r:id="rId2"/>
    <sheet name="Meso in mesni izdelki" sheetId="1" r:id="rId3"/>
    <sheet name="Eko meso in mesni izdelki" sheetId="20" r:id="rId4"/>
    <sheet name="Zamrznjene ribe" sheetId="15" r:id="rId5"/>
    <sheet name="Perutninsko meso in izdelki" sheetId="2" r:id="rId6"/>
    <sheet name="Ostalo prehrambeno blago" sheetId="12" r:id="rId7"/>
    <sheet name="Dietna živila" sheetId="11" r:id="rId8"/>
    <sheet name="Žita" sheetId="14" r:id="rId9"/>
    <sheet name="Kruh" sheetId="8" r:id="rId10"/>
    <sheet name="Sveže sadje,zelenjava" sheetId="10" r:id="rId11"/>
    <sheet name="Konzervirano" sheetId="16" r:id="rId12"/>
    <sheet name="Zamrznjena zelenjava in sadje " sheetId="4" r:id="rId13"/>
    <sheet name="Zamrznjeno testo " sheetId="19" r:id="rId14"/>
    <sheet name="List1" sheetId="21" r:id="rId15"/>
  </sheets>
  <definedNames>
    <definedName name="_xlnm._FilterDatabase" localSheetId="7" hidden="1">'Dietna živila'!$A$15:$L$69</definedName>
    <definedName name="_xlnm._FilterDatabase" localSheetId="1" hidden="1">'Eko mleko'!$A$14:$K$25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15" i="16" l="1"/>
  <c r="A16" i="16" s="1"/>
  <c r="A17" i="16" s="1"/>
  <c r="A18" i="16" s="1"/>
  <c r="A19" i="16" s="1"/>
  <c r="A20" i="16" s="1"/>
  <c r="A21" i="16" s="1"/>
  <c r="A22" i="16" s="1"/>
  <c r="A23" i="16" s="1"/>
  <c r="A24" i="16" s="1"/>
  <c r="A25" i="16" s="1"/>
  <c r="A26" i="16" s="1"/>
  <c r="A27" i="16" s="1"/>
  <c r="A28" i="16" s="1"/>
  <c r="A29" i="16" s="1"/>
  <c r="A30" i="16" s="1"/>
  <c r="A31" i="16" s="1"/>
  <c r="A32" i="16" s="1"/>
  <c r="A33" i="16" s="1"/>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49" i="14" s="1"/>
  <c r="A50" i="14" s="1"/>
  <c r="A51" i="14" s="1"/>
  <c r="A52" i="14" s="1"/>
  <c r="A53" i="14" s="1"/>
  <c r="A54" i="14" s="1"/>
  <c r="A55" i="14" s="1"/>
  <c r="A56" i="14" s="1"/>
  <c r="A57" i="14" s="1"/>
  <c r="A58" i="14" s="1"/>
  <c r="A59" i="14" s="1"/>
  <c r="A60" i="14" s="1"/>
  <c r="A61" i="14" s="1"/>
  <c r="A62" i="14" s="1"/>
  <c r="A63" i="14" s="1"/>
  <c r="A64" i="14" s="1"/>
  <c r="A65" i="14" s="1"/>
  <c r="A66" i="14" s="1"/>
  <c r="A67" i="14" s="1"/>
  <c r="A68" i="14" s="1"/>
  <c r="A69" i="14" s="1"/>
  <c r="A70" i="14" s="1"/>
  <c r="A71" i="14" s="1"/>
  <c r="A72" i="14" s="1"/>
  <c r="A73" i="14" s="1"/>
  <c r="A74" i="14" s="1"/>
  <c r="A17" i="1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15" i="12"/>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16" i="10" l="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16" i="8"/>
  <c r="A17" i="8" s="1"/>
  <c r="A18" i="8" s="1"/>
  <c r="A19" i="8" s="1"/>
  <c r="A20" i="8" s="1"/>
  <c r="A21" i="8" s="1"/>
  <c r="A22" i="8" s="1"/>
  <c r="A23" i="8" s="1"/>
  <c r="A24" i="8" s="1"/>
  <c r="A26" i="8" s="1"/>
  <c r="A27" i="8" s="1"/>
  <c r="A28" i="8" s="1"/>
  <c r="A29" i="8" s="1"/>
  <c r="A30" i="8" s="1"/>
  <c r="A31" i="8" s="1"/>
  <c r="A32" i="8" s="1"/>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14" i="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15" i="4"/>
  <c r="A15" i="19"/>
  <c r="A16" i="19" s="1"/>
  <c r="A17" i="19" s="1"/>
  <c r="A18" i="19" s="1"/>
  <c r="A19" i="19" s="1"/>
  <c r="A20" i="19" s="1"/>
  <c r="A21" i="19" s="1"/>
  <c r="A22" i="19" s="1"/>
  <c r="A23" i="19" s="1"/>
  <c r="A24" i="19" s="1"/>
  <c r="A25" i="19" s="1"/>
  <c r="A26" i="19" s="1"/>
  <c r="A27" i="19" s="1"/>
  <c r="A28" i="19" s="1"/>
  <c r="A29" i="19" s="1"/>
  <c r="A30" i="19" s="1"/>
  <c r="A31" i="19" s="1"/>
  <c r="A32" i="19" s="1"/>
  <c r="A33" i="19" s="1"/>
  <c r="A34" i="19" s="1"/>
  <c r="A35" i="19" s="1"/>
  <c r="A36" i="19" s="1"/>
  <c r="A14" i="20"/>
  <c r="A15" i="20" s="1"/>
  <c r="A16" i="20" s="1"/>
  <c r="A33" i="8" l="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6" i="4"/>
  <c r="A17" i="4" s="1"/>
  <c r="A18" i="4" s="1"/>
  <c r="A19" i="4" s="1"/>
  <c r="A20" i="4" s="1"/>
  <c r="A21" i="4" s="1"/>
  <c r="A22" i="4" s="1"/>
  <c r="A23" i="4" s="1"/>
  <c r="A24" i="4" s="1"/>
  <c r="A25" i="4" s="1"/>
  <c r="A26" i="4" s="1"/>
  <c r="A27" i="4" s="1"/>
  <c r="A28" i="4" s="1"/>
  <c r="A29" i="4" s="1"/>
  <c r="A30" i="4" s="1"/>
  <c r="A31" i="4" s="1"/>
  <c r="A32" i="4" s="1"/>
  <c r="A33" i="4" s="1"/>
  <c r="A18" i="13" l="1"/>
  <c r="A19" i="13" s="1"/>
  <c r="A20" i="13" s="1"/>
  <c r="A23" i="13" s="1"/>
  <c r="A24" i="13" s="1"/>
  <c r="A25" i="13" s="1"/>
</calcChain>
</file>

<file path=xl/sharedStrings.xml><?xml version="1.0" encoding="utf-8"?>
<sst xmlns="http://schemas.openxmlformats.org/spreadsheetml/2006/main" count="1643" uniqueCount="692">
  <si>
    <t>Zap. št.</t>
  </si>
  <si>
    <t>ARTIKEL</t>
  </si>
  <si>
    <t>EM</t>
  </si>
  <si>
    <t>Okvirna letna količina</t>
  </si>
  <si>
    <t>CENA/EM brez DDV</t>
  </si>
  <si>
    <t>kg</t>
  </si>
  <si>
    <t>opombe: - cene za vse artikle morajo biti izračunane na zahtevano mersko enoto</t>
  </si>
  <si>
    <t xml:space="preserve">              - v obrazec predračuna ni dovoljeno vnašati količinskih ali drugih sprememb</t>
  </si>
  <si>
    <t xml:space="preserve">              - Meso mora biti sveže, ohlajeno, domače – slovenskega proizvajalca, I. kvalitete. Na dobavnici mora biti razvidno poreklo in veterinarska številka.</t>
  </si>
  <si>
    <t>Datum:</t>
  </si>
  <si>
    <t>Žig in podpis ponudnika</t>
  </si>
  <si>
    <t>Ponudbena cena v EUR skupaj:</t>
  </si>
  <si>
    <t>DDV</t>
  </si>
  <si>
    <t>CENA/EM z DDV</t>
  </si>
  <si>
    <t>PREDRAČUN št.</t>
  </si>
  <si>
    <t>PONUDNIK:</t>
  </si>
  <si>
    <t>Ponujeno pakiranje</t>
  </si>
  <si>
    <t>CENA brez DDV na ponujeno pakiranje</t>
  </si>
  <si>
    <t>Zahteve za ekološke pridelke in izdelke:</t>
  </si>
  <si>
    <t>Pridelovalci morajo imeti veljaven certifikat, ki ga je izdal Kmetijsko gozdarski zavod Maribor oz. Inštitut za kontrolo in certifikacijo UM</t>
  </si>
  <si>
    <t xml:space="preserve">Izdelki morajo biti označeni z enim od oznak za ekološko pridelano oz. predelano živilo kot so: BIO Slovenija, Biodar, Demeter, </t>
  </si>
  <si>
    <t>Bio Ernte, Bio nach EG – Öko – Verordnung, Agricultura ecologica</t>
  </si>
  <si>
    <t>kom</t>
  </si>
  <si>
    <t>l</t>
  </si>
  <si>
    <t xml:space="preserve">kom </t>
  </si>
  <si>
    <t>* ali podobne kvalitete</t>
  </si>
  <si>
    <t>Naročnik:</t>
  </si>
  <si>
    <t>SKLOP 3: MESO IN MESNI IZDELKI</t>
  </si>
  <si>
    <t xml:space="preserve">   - DOSTAVA 1x NA TEDEN</t>
  </si>
  <si>
    <t xml:space="preserve">   - DOSTAVA BLAGA 1x NA TEDEN</t>
  </si>
  <si>
    <t xml:space="preserve">   - DOSTAVA BLAGA 1X NA TEDEN</t>
  </si>
  <si>
    <t xml:space="preserve">kg </t>
  </si>
  <si>
    <t>Trgovsko ime živila oz. naziv izdelka</t>
  </si>
  <si>
    <t>Oznaka kakovosti</t>
  </si>
  <si>
    <t>artikla, na katerega se nanaša.</t>
  </si>
  <si>
    <t>V kolikor v navajate živilo iz sheme kakovosti,  je potrebno priložiti ustrezno dokazilo -  certifikat. Na dokazilo je potrebno zabeležiti zaporedno številko</t>
  </si>
  <si>
    <t>V kolikor navajate živilo iz sheme kakovosti,  je potrebno priložiti ustrezno dokazilo -  certifikat. Na dokazilo je potrebno zabeležiti zaporedno številko</t>
  </si>
  <si>
    <t>Število ponujenih živil iz shem kakovosti</t>
  </si>
  <si>
    <t xml:space="preserve">STEGNO MLADEGA GOVEDA (JUNČJE) b.k., sveže, I. kategorija, kosi </t>
  </si>
  <si>
    <t xml:space="preserve">STEGNO MLADEGA GOVEDA (JUNČJE) b.k., sveže, I. kategorija, rezano zrezki </t>
  </si>
  <si>
    <t>STEGNO MLADEGA GOVEDA (JUNČJE) b.k., sveže, I. kategorija, rezano kocke 2x2 cm</t>
  </si>
  <si>
    <t>PLEČE MLADEGA GOVEDA (JUNČJE) b.k., sveže mleto meso</t>
  </si>
  <si>
    <t>KOSTI MLADEGA GOVEDA rahle, sveže, žagane</t>
  </si>
  <si>
    <t>SVINJSKO STEGNO b.k., sveže, I. kategorija, kosi</t>
  </si>
  <si>
    <t>SVINJSKO STEGNO b.k., sveže, I. kategorija, rezano zrezki</t>
  </si>
  <si>
    <t>SVINJSKO STEGNO b.k., sveže, I. kategorija, rezano kocke 2x2 cm</t>
  </si>
  <si>
    <t>SVINJSKO PLEČE b.k., sveže mleto meso</t>
  </si>
  <si>
    <t>SVEŽE MLETO MEŠANO MESO b.k., 50 % goveje pleče + 50 % svinjsko pleče</t>
  </si>
  <si>
    <t>TELEČJE STEGNO b.k., sveže, I. kategorija, kosi</t>
  </si>
  <si>
    <t>TELEČJE STEGNO b.k., sveže, I. kategorija, rezano zrezki</t>
  </si>
  <si>
    <t>TELEČJE STEGNO b.k., sveže, I. kategorija, rezano kocke 2x2 cm</t>
  </si>
  <si>
    <t>KUHAN PRŠUT poltrajen izdelek iz svinjskega mesa, v kosu ali rezan na rezine</t>
  </si>
  <si>
    <t>PREKAJENI VRAT b.k., sveži</t>
  </si>
  <si>
    <t>ŠUNKA poltrajen izdelek, iz svinjskega mesa v ovitku, cela ali rezana na kolobarje - rezine do 10 g/rezino</t>
  </si>
  <si>
    <t>KUHANA ŠUNKA, iz svinjskega mesa v ovitku, cela ali rezana na kolobarje</t>
  </si>
  <si>
    <t>ČEVAPČIČI , mešano meso 50 % goveje  + 50 % svinjsko z manj soli</t>
  </si>
  <si>
    <t>POSEBNA SALAMA, kosi</t>
  </si>
  <si>
    <t>HAMBURŠKA SLANINA, v kosu</t>
  </si>
  <si>
    <t>MLEKO pasterizirano, homogenizirano, z najmanj 3,5 %m.m., polnjeno min 10 l</t>
  </si>
  <si>
    <t>MLEKO pasterizirano, homogenizirano, z najmanj 3,5 % mlečne maščobe, polnjeno v TP 1 l</t>
  </si>
  <si>
    <t>MLEKO sterilizirano in homogenizirano, polno z najmanj 3,5 % mlečne maščobe, polnjeno v TP 1 l</t>
  </si>
  <si>
    <t>MLEKO napitek, kratkotrajno sterilizirano, homogenizirano, z najmanj 3,5 % mlečne maščobe, polnjeno v TP 0,2 l, priložena slamica</t>
  </si>
  <si>
    <t>MLEKO napitek ČOKOLADNO, kratkotrajna sterilizirana, homogenizirana mlečna pijača, z od 0,5 % do 3,5 % mlečne maščobe, z dodatkom sladkorja, čokolade in kakava, polnjen v TP 0,2 l, priložena slamica</t>
  </si>
  <si>
    <t>SMETANA SLADKA za kuhanje, z od 20 do 40 % mlečne maščobe, polnjena v TP 0,5 l</t>
  </si>
  <si>
    <t>KISLA SMETANA izdelana s fermentiranjem pastrizirane homogenizirane smetane, z 20 % do 35 % mlečne maščobe, polnjena v PS lonček 1000 g</t>
  </si>
  <si>
    <t>SKUTA sveža, z 10 % mlečne maščobe v suhi snovi, polnjena v PS lonček 500 g</t>
  </si>
  <si>
    <t>SKUTA sveža, tričetrtmastna, z 35 % - 40 % mlečne maščobe v suhi snovi, polnjena v PS lonček 500 g</t>
  </si>
  <si>
    <t>SUROVO MASLO I. kvalitete oz. I. vrste, iz visoko pasterizirane smetane, z najmanj 82 % mlečne maščobe, zavitek 250 g</t>
  </si>
  <si>
    <t>JOGURTOVO MASLO I. kvalitete oz. I. vrste, iz visoko pasterizirane smetane, z dodatkom jogurta in z najmanj 42 %mlečne maščobe, zavitek ali PS lonček 150 g</t>
  </si>
  <si>
    <t>NAMAZ SIRNI, pakirano 3 kg</t>
  </si>
  <si>
    <t>KREMNO MASLO, pakiranje 150 g</t>
  </si>
  <si>
    <t>TOPLJENI SIR ZA MAZANJE, brez konzervansov, pakirano 140 g (8x17,5)</t>
  </si>
  <si>
    <t>TOPLJENI SIR V LISTIČIH, brez konzervansov, 150 g</t>
  </si>
  <si>
    <t>JOGURT NAVADNI čvrsti, iz pasteriziranega, homogeniziranega mleka, od 3,2 % do 3,5 % mlečne maščobe, polnjen v PS lonček 180 g</t>
  </si>
  <si>
    <t>JOGURT NAVADNI čvrsti, iz pasteriziranega, homogeniziranega mleka, od 1,3 % do 1,6 % mlečne maščobe, polnjen v PS lonček 180 g</t>
  </si>
  <si>
    <t>SIR poltrdi mastni z minimalno 50 % suhe snovi, 45 % mlečne maščobe v suhi snovi (tip Gauda, Edamec, Ementalec ali enakovredno)</t>
  </si>
  <si>
    <t>SIR poltrdi mastni z minimalno 50 % suhe snovi, 45 % mlečne maščobe v suhi snovi (tip Gauda, Edamec, Ementalec ali enakovredno), rezano na rezine</t>
  </si>
  <si>
    <t>MLEČNI SLADOLED razni okusi iz pasteriziranih ali steriliziranih sestavin mleka, polnjen v PVC banjico 2000 ml</t>
  </si>
  <si>
    <t>MLEKO z 1,5 % mlečne maščobe, brez laktoze, polnjenio v TP/1l</t>
  </si>
  <si>
    <t>MLEKO Posneto  z 0,5 % mlečne maščobe, polnjeno v TP/1 l</t>
  </si>
  <si>
    <t>SIR BREZ LAKTOZE, pakirano do 330g</t>
  </si>
  <si>
    <t xml:space="preserve">JOGUTR navadni tekoč brez laktoze, 1,6 m.m., pakirano v TT 500 g </t>
  </si>
  <si>
    <t>PIŠČANČJI FILE prsi b.k.k., sveže, kosi suho hlajenega piščančjega mesa, pridobljeni z ročno odstranitvijo kosti, ki se po lastnostih uvrščajo v razred A, očiščni maščob in vezinega tkiva, kosi obdelani</t>
  </si>
  <si>
    <t>PIŠČANČJI FILE prsi b.k.k., sveže, kosi suho hlajenega piščančjega mesa, pridobljeni z ročno odstranitvijo kosti, ki se po lastnostih uvrščajo v razred A, očiščni maščob in vezinega tkiva, rezano kocke 2x2 cm</t>
  </si>
  <si>
    <t>PIŠČANČJE KRAČE b.k.k., sveže, ki se po lastnostih uvrščajo v razred A, brez kože očiščeno maščob in vezivnega tkiva</t>
  </si>
  <si>
    <t>PIŠČANČJI FILE prsi b.k.k. sveže mleto meso</t>
  </si>
  <si>
    <t>PURANJI FILE prsi b.k.k., sveže, kosi suho hlajenega  mesa, pridobljeni z ročno odstranitvijo kosti, ki se po lastnostih uvrščajo v razred A, očiščni maščob in vezinega tkiva, kosi obdelani</t>
  </si>
  <si>
    <t>PURANJI FILE prsi b.k.k., sveže, kosi suho hlajenega piščančjega mesa, pridobljeni z ročno odstranitvijo kosti, ki se po lastnostih uvrščajo v razred A, očiščni maščob in vezinega tkiva, rezano kocke 2x2 cm</t>
  </si>
  <si>
    <t>PURANJI FILE prsi b.k.k. sveže mleto meso</t>
  </si>
  <si>
    <t>HRENOVKE PERUTNINSKE toplotno obdelani in rahlo dimljeni izdelek iz fino mletega perutninskega mesa, masnega tkiva in dodatkov, v ovoju do 110 g/kom</t>
  </si>
  <si>
    <t>PIŠČANČJA JETRNA pašteta, pakirano do 100 g</t>
  </si>
  <si>
    <t>PIŠČANČJE HRENOVKE brez glutena</t>
  </si>
  <si>
    <t>MINI PAŠTETA PEPE   pakirano 50 g</t>
  </si>
  <si>
    <t>SLADKOR kristalni, pakirano po 1 kg</t>
  </si>
  <si>
    <t>SLADKOR mleti, pakirano po  500 g</t>
  </si>
  <si>
    <t>SLADKOR rjavi trsni, pakirano po 500 g</t>
  </si>
  <si>
    <t>SLADKOR vanilin, pakiran po 10 g</t>
  </si>
  <si>
    <t>KIS jabolčni 1/1</t>
  </si>
  <si>
    <t>SOL drobno mleta morska, jodirana, pakirana po 1 kg</t>
  </si>
  <si>
    <t>OLJE RASTLINSKO  refinirano pakirano 2 l</t>
  </si>
  <si>
    <t>OLJE REPIČNO , pakirano v PVC embalažo 1l</t>
  </si>
  <si>
    <t>OLJČNO DEVIŠKO OLJE, pridobljeno izključno iz plodu oljke po ustreznem tehnološkem postopku, ustreza pogojem, ki jih določa pravilnik za navano deviško oljčno olje in ustreza pogojem, ki so nujni za razvrščanje in ugotavljanje kakovosti in pristnosti  izdelka,  ne  sme  vsebovati  aditivov  in  konzervansov, pakirano embalažo 1l</t>
  </si>
  <si>
    <t>MARGARINA  namizna,  vsebuje  manj   kot  80   %  skupnih maščob, konzervansi niso dovoljeni, pakirana v PVC embalažo 250 g</t>
  </si>
  <si>
    <t>MARGARINA za peko, vsebuje manj kot 80 % skupnih maščob,konzervansi niso dovoljeni, kosi pakirani v folijo 250 g</t>
  </si>
  <si>
    <t>KAVA MLETA , 100% mešanica kav kvalitete BARcaffe, pakirano po 200 g</t>
  </si>
  <si>
    <t>KAKAV prah sladki z najmanj 25 % kakavovega masla ali praha (računano na suho snov), v granulah, pakiran po 800 g (Benquick)</t>
  </si>
  <si>
    <t>KAKAV prah grenki z najmanj 20 % kakavovega masla ali praha (računano na suho snov), pakiran po 1000 g</t>
  </si>
  <si>
    <t>ČOKOLADA v prahu sladka z najmanj 25 % kakavovega masla ali praha (računano na suho snov), pakirana po 1000 g</t>
  </si>
  <si>
    <t>KAKAV v prahu - KRAŠ pakirano 100 g</t>
  </si>
  <si>
    <t>ČOKOLADA jedilna, pakirana po 1000 g</t>
  </si>
  <si>
    <t>MED porcijski 20 g</t>
  </si>
  <si>
    <t>KOKOSOVA MOKA, pakirana po 500 g</t>
  </si>
  <si>
    <t>MAK mleti, pakiran po 200 g</t>
  </si>
  <si>
    <t>BAZILIKA zdrobljena, pakirano v plastenko, teža 400 g</t>
  </si>
  <si>
    <t>ROŽMARIN sušen, rezani, pakirano v plastenko, teža 382 g</t>
  </si>
  <si>
    <t>TIMIJAN zdrobljen, sušeni pakirano v plastenko, teža 400 g</t>
  </si>
  <si>
    <t>MEŠANICA  ZELIŠČ  ZA  SOLATO   posušena,  pakirano  v plastenko, teža 324 g</t>
  </si>
  <si>
    <t>PEHTRAN zdrobljeni, pakirano v plastenko, teža 133 g</t>
  </si>
  <si>
    <t>LOVOR list, pakirano v plastenko, teža 75 g</t>
  </si>
  <si>
    <t>POPER črni celi, pakirano v vrečko 100 g</t>
  </si>
  <si>
    <t>POPER črni mleti, pakirano v plastenko, teža 533 g</t>
  </si>
  <si>
    <t>JUHA GOBOVA KONCENTRAT Knorr, pakirano 1 kg</t>
  </si>
  <si>
    <t>LIMONINA LUPINICA narezana, pakirano v stekleničko, teža 50 g</t>
  </si>
  <si>
    <t>ŠKROB koruzni jedilni, pakirano po 200 g</t>
  </si>
  <si>
    <t>ČAJ  planinski,  pakiran  v  filter  vrečke,  vezane  v  verigo  (npr. 40x25 g = 1000 g)</t>
  </si>
  <si>
    <t>ČAJ  kamilica,  pakiran  v  filter  vrečke,  vezane  v  verigo  (npr. 20x20 g = 400 g)</t>
  </si>
  <si>
    <t>ČAJ otroški, pakiran v filter vrečke, vezane v verigo (npr. 40x25 g = 1000 g)</t>
  </si>
  <si>
    <t>ČAJ bezeg, pakiran v filter vrečke, vezane v verigo (npr. 40x25 g = 1000 g)</t>
  </si>
  <si>
    <t>ČAJ lipa, pakiran v filter vrečke, vezane v verigo (npr. 40x25 g = 1000 g)</t>
  </si>
  <si>
    <t>ČAJ šipek, pakiran v filter vrečke, vezane v verigo (npr. 40x25 g = 1000 g)</t>
  </si>
  <si>
    <t>ČAJ malina, pakiran v filter vrečke, vezane v verigo (npr. 40x25 g = 1000 g)</t>
  </si>
  <si>
    <t>ČAJ gozdni sadeži, pakiran v filter vrečke, vezane v verigo (npr. 40x25 g = 1000 g)</t>
  </si>
  <si>
    <t>ČAJ jagoda, pakiran v filter vrečke, vezane v verigo (npr. 40x25 g = 1000 g)</t>
  </si>
  <si>
    <t>ČAJ  borovnica,  pakiran v filter vrečke,  vezane v verigo (npr. 40x25 g = 1000 g)</t>
  </si>
  <si>
    <t>ČAJ  divja češnja  pakiran v filter vrečke,  vezane v verigo (npr. 40x25 g = 1000 g)</t>
  </si>
  <si>
    <t>BIO ČAJ otroški, pakiran v filter vrečke, vezane v verigo (npr. 20x20 g = 400 g)</t>
  </si>
  <si>
    <t>BIO ČAJ planinski, pakiran v filter vrečke, vezane v verigo (npr. 20x20 g = 400 g)</t>
  </si>
  <si>
    <t>KVAS sveži, pakirano po 40 g</t>
  </si>
  <si>
    <t>ŽITNA PLOŠŽOCA FRUTABELA classic 30 g</t>
  </si>
  <si>
    <t>FIŽOL ZRNJE vseh sort, nepoškodovan, zdrav in čist, svežega videza, brez open, razred ekstra, značilna oblika, razvitost in obarvanost za sorto ali tip sorte;biti mora čvrst in gladek; naj bo pakiran v čisti embalaži, ki ščiti pred zunanjimi vplivi in preprečuje nastanek poškodb</t>
  </si>
  <si>
    <t>LEČA RDEČA vseh sort, nepoškodovana, zdrava in čista, svežega videza, brez open, razred ekstra; naj bo pakirana v čisti embalaži, ki ščiti pred zunanjimi vplivi in preprečuje nastanek poškodb</t>
  </si>
  <si>
    <t>ČIČERIKA vseh sort, nepoškodovana, zdrava in čista, svežega videza, brez open, razred ekstra; naj bo pakirana v čisti embalaži, ki ščiti pred zunanjimi vplivi in preprečuje nastanek poškodb</t>
  </si>
  <si>
    <t>ROZINE suho jagodasto sadje, razred I. cele, čvrste; med 13 % in 31 % vlage, pakirane v ustrezni embalaži, ki zagotavlja popolno ohranitev kakovosti - PVC vrečke po 0,5 kg ali prosto pakirane</t>
  </si>
  <si>
    <t>JABOLKA suhi krhlji razred I., narezani na rezine, neolupljeni, izdelani iz zrelega sadja, ne smejo biti presušeni (zažgani), brez konzervansov, pakirani v ustrezni embalaži,  ki  zagotavlja popolno ohranitev kakovosti - PVC vrečke po 0,5 kg do 1 kg ali prosto pakirane</t>
  </si>
  <si>
    <t>MARELICE suhe brez koščic nežveplane, razred I., cele ali razpolovljene, sušene iz zrelih sadežev, vsebonost vlage do 22 %, brez konzervansov, pakirani v ustrezni embalaži, ki zagotavlja popolno ohranitev kakovosti - PVC vrečke po 0,5 kg do 1 kg ali prosto pakirane</t>
  </si>
  <si>
    <t>OREHOVA JEDRCA I. kakovost, pakirani v ustrezni embalaži, ki zagotavlja popolno ohranitev kakovosti - PVC vrečke po 0,5 kg do 1 kg ali prosto pakirane</t>
  </si>
  <si>
    <t>LEŠNIKI očiščeni, razred I., pakirani v ustrezni embalaži,  ki zagotavlja popolno ohranitev kakovosti - PVC vrečke po 0,5 kg do 1 kg ali prosto pakirani</t>
  </si>
  <si>
    <t>BUČNO  SEME,  pakirano  v  ustrezni  embalaži,   ki  zagotavlja popolno ohranitev kakovosti - PVC vrečke po 200 g do 500 g ali prosto pakirano</t>
  </si>
  <si>
    <t>KONZERVIRANA TUNA v rastlinskem olju, kosi tune (min 65%) v olju, v katerem ne sme biti več kot 6 % vode na čisto maso konzerve in biti mora bistro, prečni rez kosov mora biti raven,  konzervansi niso dovoljeni. "easy-open" odpiranje, v hermetično zaprti embalaži, 80 g</t>
  </si>
  <si>
    <t>SOK JABOLKO 100 % sadni delež brez dodanega sladkorja,sadni sok brez kemičnih konzervansov, barvil in umetnih sladil, pakiran v tetra brik embalažo po 1 l</t>
  </si>
  <si>
    <t>SOK  POMARANČA  100  %   sadni  delež  brez  dodanega sladkorja,  sadni  sok  brez  kemičnih  konzervansov,  barvil  in umetnih sladil, pakiran v tetra brik embalažo po 1 l</t>
  </si>
  <si>
    <t>SADNI SOK BRESKEV brez kemičnih konzervansov, barvil in umetnih sladil z najmanj 40 - 50 % sadnim deležem, pakiran v tetra brik embalažo po 1 l</t>
  </si>
  <si>
    <t>SADNI SOK MARELICA brez kemičnih konzervansov, barvil in umetnih sladil z najmanj 40 - 50 % sadnim deležem, pakiran v tetra brik embalažo po 1 l</t>
  </si>
  <si>
    <t>SADNI SOK MULTIVITAMINSKI brez kemičnih konzervansov,  barvil  in  umetnih  sladil  z  najmanj  40  -  50  % sadnim deležem, pakiran v tetra brik embalažo po 1 l</t>
  </si>
  <si>
    <t>SADNI SOK JABOLKA brez kemičnih konzervansov, barvil in umetnih sladil z najmanj 40 - 50 % sadnim deležem, pakiran v tetra brik embalažo po 1 l</t>
  </si>
  <si>
    <t>SOK JABOLKO 100 % sadni delež brez dodanega sladkorja, sadni sok brez kemičnih konzervansov, barvil in umetnih sladil, pakiran v tetra brik embalažo po 0,2 l - priložena slamica</t>
  </si>
  <si>
    <t>SOK POMARANČA 100 % sadni delež brez dodanega sladkorja, sadni sok brez kemičnih konzervansov, barvil in umetnih sladil, pakiran v tetra brik embalažo po 0,2 l - priložena
slamica</t>
  </si>
  <si>
    <t>SADNI SOK MARELICA brez kemičnih konzervansov, barvil in umetnih sladil z najmanj 40 - 50 % sadnim deležem, pakiran v tetra brik embalažo po 0,2 l - priložena slamica</t>
  </si>
  <si>
    <r>
      <t>SADNI SOK BRESKEV brez kemičnih konzervansov, barvil in umetnih slad</t>
    </r>
    <r>
      <rPr>
        <sz val="9"/>
        <rFont val="Arial"/>
        <family val="2"/>
        <charset val="238"/>
      </rPr>
      <t>i</t>
    </r>
    <r>
      <rPr>
        <sz val="10"/>
        <rFont val="Arial"/>
        <family val="2"/>
        <charset val="238"/>
      </rPr>
      <t>l z najmanj 40 - 50 % sadnim deležem, pakiran v
tetra brik embalažo po 0,2 l - priložena slamica</t>
    </r>
  </si>
  <si>
    <t>OLJE BUČNO 100 % jedilno nerafinirano bučno olje, pakiranje po 1 l</t>
  </si>
  <si>
    <t>ZDROBOVI ŽLIČNIKI  jušna zakuha, pakirano 1kg</t>
  </si>
  <si>
    <t>Rezina biskvit z mlečnim polnilom 40 g (mlečna rezina Kinder Pingui ali enakovredno)</t>
  </si>
  <si>
    <t>ČOKOLADNI KEKSI/NAPOLITANKE, pakirano  1 kg</t>
  </si>
  <si>
    <t>ČOKOLADNI PRELIV - Sladki greh- različni okusi, pakirano  0,5 l</t>
  </si>
  <si>
    <t>KOMPOT MARELICA manj sladek, rezine ali polovice; odcejene mase sadja mora biti več kot 50 % - neto masa ploda mora biti deklarirana, ne sme vsebovati tujih primesi in konzervansov,  kompot  naj  bo  pasteriziran  ali  steriliziran  v
hermetično zaprti embalaži min 2,5 kg</t>
  </si>
  <si>
    <t>KOMPOT MEŠANI manj sladek rezine ali polovice; odcejene mase sadja mora biti več kot 50 % - neto masa ploda mora biti deklarirana, ne sme vsebovati tujih primesi in konzervansov,  kompot  naj  bo  pasteriziran  ali  steriliziran  v
hermetično zaprti embalaži min 2,5 kg</t>
  </si>
  <si>
    <t>MOKA pšenična T 400, pakirano po 1 kg</t>
  </si>
  <si>
    <t>ŠPAGETI POLNOZRNATI, pakirano  v PP do 1 kg</t>
  </si>
  <si>
    <t>TESTENINE POLNOZRNATE - makarončki, pakirano v PP do 1 kg</t>
  </si>
  <si>
    <t>TESTENINE METULJČKI z dodatkom jajc, pakirano v PP
folijo 500 g, transportno pakiranje 500 g</t>
  </si>
  <si>
    <t>TESTENINE  GRAHAM  PERESNIKI,  pakirano v  PP  folijo
500 g, transportno pakiranje 500 g</t>
  </si>
  <si>
    <t>TESTENINE VALVICE 400g</t>
  </si>
  <si>
    <t>TESTENINE jušne RIBANA KAŠA, pakirano v PP folijo 500
g, transportno pakiranje 500 g</t>
  </si>
  <si>
    <t>POLNOZRNATI Kus Kus - 0,5 kg</t>
  </si>
  <si>
    <t>TORTELINI s špinačnim nadevom, sveže polnjene testenine,
pakirano 250 g, transportno pakiranje 250 g</t>
  </si>
  <si>
    <t>PREPEČENEC 5 žit, značilnega okusa, hrustljave teksture, vsebnost vode ne sme presegati 10 %; vse osnovne in dodatne sestavine   morajo   ustrezati   pravilnikom,   konzervansi   niso dovoljeni, pakirano min 300 g</t>
  </si>
  <si>
    <t xml:space="preserve">KRUH SADNI, kruh s suhim sadjem do 60% </t>
  </si>
  <si>
    <t>DROBTINE, pšenične bele drobtine, pakirano do 1000 g</t>
  </si>
  <si>
    <t>ŠTRUČKA S ŠUNKO IN SIROM 80 g</t>
  </si>
  <si>
    <t>ŽEMLJA bela 80 g</t>
  </si>
  <si>
    <t>ŽEMLJA bela 80 g rezana</t>
  </si>
  <si>
    <t>ŽEMLJA  s semeni 80 g</t>
  </si>
  <si>
    <t>ŽEMLJA  s semeni 80 g rezana</t>
  </si>
  <si>
    <t>ŠTRUČKA S ŠUNKO IN SIROM 40 g</t>
  </si>
  <si>
    <t>ŽEMLJA bela 40 g</t>
  </si>
  <si>
    <t>ŽEMLJA  s semeni 40 g</t>
  </si>
  <si>
    <t>ŽEMLJA graham 80 g</t>
  </si>
  <si>
    <t>ŽEMLJA graham 80 g rezana</t>
  </si>
  <si>
    <t>ŽEMLJA koruzna 80 g</t>
  </si>
  <si>
    <t>ŽEMLJA koruzna 80 g rezana</t>
  </si>
  <si>
    <t>ŽEMLJA / BOMBETKA koruzna 40 g</t>
  </si>
  <si>
    <t>KAJZERICA bela 80 g</t>
  </si>
  <si>
    <t>KAJZERICA bela 80 g rezana</t>
  </si>
  <si>
    <t>BOMBETA/ŠTRUČKA črna 80 g</t>
  </si>
  <si>
    <t>BOMBETA/ŠTRUČKA črna 40 g</t>
  </si>
  <si>
    <t>ŠTRUČKA/BOMBETKA s semeni 80 g</t>
  </si>
  <si>
    <t>ŠTRUČKA / BOMBETKA s semeni 40 g</t>
  </si>
  <si>
    <t>PIRINO pecivo pletenka, bombetka 50 g</t>
  </si>
  <si>
    <t>PIRINO pecivo pletenka, bombetka 80 g</t>
  </si>
  <si>
    <t>GRAHAM ROGLJIČEK Z MARMELADO 50 g</t>
  </si>
  <si>
    <t>GRAHAM ROGLJIČEK Z MARMELADO 80 g</t>
  </si>
  <si>
    <t>ŠTRUČKA MAKOVA 50 g</t>
  </si>
  <si>
    <t>ŠTRUČKA MAKOVA 80 g</t>
  </si>
  <si>
    <t>MLEČNA PLETENKA/ŠTRUČKA 50 g</t>
  </si>
  <si>
    <t>MLEČNA PLETENKA/ŠTRUČKA 80 g</t>
  </si>
  <si>
    <t>ROGLJIČEK FRANCOSKI 50 g</t>
  </si>
  <si>
    <t>ROGLJIČEK FRANCOSKI 80 g</t>
  </si>
  <si>
    <t>ROGLJIČEK FRANCOSKI z marealdo 50 g</t>
  </si>
  <si>
    <t>ROGLJIČEK FRANCOSKI z marealdo 80 g</t>
  </si>
  <si>
    <t>ROGLJIČEK FRANCOSKI polnozrnati 80 g</t>
  </si>
  <si>
    <t>ROGLJIČEK MARMELADNI kvašeno testo 50 g</t>
  </si>
  <si>
    <t>ROGLJIČEK MARMELADNI kvašeno testo 80 g</t>
  </si>
  <si>
    <t>ROGLJIČEK mlečni  50 g</t>
  </si>
  <si>
    <t>ROGLJIČEK mlečni  80 g</t>
  </si>
  <si>
    <t>ROGLJIČEK / POTIČKA orehov  50 g</t>
  </si>
  <si>
    <t>ROGLJIČEK / POTIČKA orehov  80 g</t>
  </si>
  <si>
    <t>ROGLJIČEK / POTIČKA čokoladni  80 g</t>
  </si>
  <si>
    <t>ROGLJIČEK / POTIČKA čokoladni  50 g</t>
  </si>
  <si>
    <t>ROGLJIČEK skutin  80 g</t>
  </si>
  <si>
    <t>ROGLJIČEK skutin  50 g</t>
  </si>
  <si>
    <t>SKUTINE BLAZINICE 50 g</t>
  </si>
  <si>
    <t>SKUTINE BLAZINICE 80 g</t>
  </si>
  <si>
    <t>PIZZA 120 g</t>
  </si>
  <si>
    <t>PIZZA 80 g</t>
  </si>
  <si>
    <t>JABOLČNI ZAVITEK 60 g</t>
  </si>
  <si>
    <t>JABOLČNI ZAVITEK 80 g</t>
  </si>
  <si>
    <t>SKUTIN ZAVITEK 80 g</t>
  </si>
  <si>
    <t>SKUTIN ZAVITEK 60 g</t>
  </si>
  <si>
    <t>SKUTINA ŽEMLJICA 30 g</t>
  </si>
  <si>
    <t>ŽEMLJA ržena 80 g</t>
  </si>
  <si>
    <t>ČOKOLADNO / LEŠNIKOV žepek 80 g</t>
  </si>
  <si>
    <t>KEKSI domači , pakirano do 1000g</t>
  </si>
  <si>
    <t>MEDENJAKI, pakirano do 1000 g</t>
  </si>
  <si>
    <t>OREHOVI ROGLJIČI - keksi, pakirano do 1000 g</t>
  </si>
  <si>
    <t>MUFFINI čokoladni  80 g</t>
  </si>
  <si>
    <t>MUFFINI čokoladni  40 g</t>
  </si>
  <si>
    <t>MARMORNI kolač, biskvitni kolač, pakirano do 1000 g</t>
  </si>
  <si>
    <t>PEKOVSKO PECIVO BELO - PARKELJ 100 g</t>
  </si>
  <si>
    <t>PEKOVSKO PECIVO BELO - PARKELJ 50 g</t>
  </si>
  <si>
    <t>ČRNI ROGLJIČEK 80 g</t>
  </si>
  <si>
    <t>ČOKOLADNA REZINA - 1/kos 100g</t>
  </si>
  <si>
    <t>JABOLKA  vseh  sort,  razred  I.,  pakirano  v  standardiziranih
odprtih zabojčkih, porcijsko sadeži do 120 g/kom</t>
  </si>
  <si>
    <t>HRUŠKA  vseh  sort,  razred  I.,  pakirano  v  standardiziranih
odprtih zabojčkih, porcijsko sadeži do 120 g/kom</t>
  </si>
  <si>
    <t>GROZDJE    BELO    vseh    sort,    razred    I.,    pakirano    v
standardiziranih odprtih zabojčkih</t>
  </si>
  <si>
    <t>GROZDJE    ČRNO    vseh    sort,    razred    I.,    pakirano    v
standardiziranih odprtih zabojčkih</t>
  </si>
  <si>
    <t>RINGLO vseh sort, z zdravim mesom, ki se lepo loči od kosti;
razred I., pakirane v standardizirane odprte zabojčke</t>
  </si>
  <si>
    <t>SLIVE vseh sort, z zdravim mesom, ki se lepo loči od kosti;
razred I., pakirane v standardizirane odprte zabojčke</t>
  </si>
  <si>
    <t>KIVI vseh sort, celi, zdravi plodovi, čisti, čvrsti plodovi,  razred I., pakirane v standardizirane odprte zabojčke; porcijski sadeži do
100 g/kom</t>
  </si>
  <si>
    <t>MELONA  vseh  sort,  celi,  zdravi  plodovi,  razred  I.  ,  prosto
pakirano v standardizirane odprte zabojčke</t>
  </si>
  <si>
    <t>KAKI   VANILIJA   čvrst    sadež,     razred   I.,    pakirano   v standardizirane odprte zabojčke z vložki; porcijski sadeži do 120
g/kom</t>
  </si>
  <si>
    <t>ANANAS, razred I., prosto pakiran v standardiziranih odprtih zabojčkih</t>
  </si>
  <si>
    <t>BANANE  južno  sadje,  razred  I.,  pakirano  v  standardizirane
odprte zabojčke, porcijski sadeži do 150 g /kos</t>
  </si>
  <si>
    <t>LIMONE zdravo sočno meso, čvrst sadež, razred I., pakirano v
standardizirane odprte zabojčke</t>
  </si>
  <si>
    <t>POMARANČE  zdravo  sočno  meso,  čvrst  sadež,  razred  I., pakirano v standardizirane odprte zabojčke, porcijski sadeži do
120 g/kos</t>
  </si>
  <si>
    <t>MANDARINE  zdravo  sočno  meso,  čvrst  sadež,  razred  I., pakirano v standardizirane odprte zabojčke, porcijski sadeži do 80 g/kos</t>
  </si>
  <si>
    <t>NEKTERINE  zdravo  sočno  meso,  čvrst  sadež,  razred  I., pakirano v standardizirane odprte zabojčke, porcijski sadeži do 100 g/kos</t>
  </si>
  <si>
    <t>GRENIVKA zdravo sočno meso, čvrst sadež, razred I., pakirano
v standardizirane odprte zabojčke, porcijski sadeži do 120 g/kos</t>
  </si>
  <si>
    <t>MANGO,  razred  I.,  prosto pakiran  v standardiziranih  odprtih
zabojčkih</t>
  </si>
  <si>
    <t>JAGODE, vseh sort, čiste, zdrave, cele, nepoškodovane,  razred
I., pakirane v standardizirane odprte zabojčke</t>
  </si>
  <si>
    <t>BRESKVE,  vseh  sort,  razred  I.,  pakirane  v  standardiziranih odprtih zabojčkih z vložki, v katerih so breskve zložene največ v
dveh slojih, porcijski sadeži do 120 g/kos</t>
  </si>
  <si>
    <t>NEKTARINE, vseh sort, razred I., pakirane v standardiziranih odprtih zabojčkih z vložki, v katerih so nektarine zložene največ v dveh slojih, porcijski sadeži do 120 g/kos</t>
  </si>
  <si>
    <t>MARELICE, vseh sort, razred I., pakirane v standardiziranih odprtih zabojčkih z vložki, v katerih so marelice zložene največ v dveh slojih, porcijski sadeži do 80 g/kos</t>
  </si>
  <si>
    <t>LUBENICA, vseh sort, zrela, celi in zdravi plodovi, čiste, čvrste,
ne počene, razred I., prosto pakiran v standardiziranih odprtih zabojčkih</t>
  </si>
  <si>
    <t>NASHI, razred I., pakirano v standardiziranih odprtih zabojčkih,
porcijsko sadeži do 120 g/kom</t>
  </si>
  <si>
    <t>AVOKADO,   razred   I.,   prosto   pakirano   v   standardiziranih
odprtih zabojčkih</t>
  </si>
  <si>
    <t>DROBNJAK  svež,  neovenel,  brez  poškodb;  pakiran  v  čisti embalaži   (zabojčki),   ki   varuje   pred   zunanjimi   vplivi   in
preprečuje nastenek poškodb</t>
  </si>
  <si>
    <t>REPA KISLA, biološko - naravno kisana, enakomerno narezana, čista in sveža, brez primesi in konzervansov, pakirano v PVC
posodah oziroma PVC vrečah</t>
  </si>
  <si>
    <t>KROMPIR  MLADI  vseh  sort,  brez  primesi;  max.  10  %
odpadka, pakiran v vreče; razred I.</t>
  </si>
  <si>
    <t>KROMPIR vseh sort, zdrav, zrel, sortno značilnega izgleda in specfičnega okusa, nerazpokan, brez poškodb, brez odvečne zunanje vlage in brez tujega vonja in okusa, brez primesi; max. 15 % odpadka, pakiran v vreče; razred I.</t>
  </si>
  <si>
    <t>STROČJI FIŽOL nepoškodovan, zdrav, čvrst in svež, razred I., pakiran  v  čisti  embalaži  (zabojčki),  ki  varuje  pred  zunanjimi vplivi in preprečuje nastenek poškodb</t>
  </si>
  <si>
    <t>ČEBULA nepoškodovana, zdrava, čvrsta in trdna, brez vidnih
znakov odganjanja, razred I.</t>
  </si>
  <si>
    <t>ČESEN  nepoškodovan,  zdrav  in  čvrst,   brez  vidnih  znakov
odganjanja, razred I.</t>
  </si>
  <si>
    <t>BUČKE,  vseh  sort,  nepoškodovane,  zdrave,  čiste,  svežega videza,   razred  I.,  pakirane  v  čisti  embalaži,  ki  varuje  pred zunanjimi vplivi in preprečuje nastanek poškodb</t>
  </si>
  <si>
    <t>BUČE, vseh sort, nepoškodovane, zdrave, čiste, svežega videza,
razred  I., pakirane v čisti  embalaži,  ki  varuje  pred  zunanjimi vplivi in preprečuje nastanek poškodb</t>
  </si>
  <si>
    <t>MELANCANI,  nepoškodovani,  zdravi,  čisti,  svežega  videza,
razred  I.,  pakirani  v čisti  embalaži,  ki  varuje  pred  zunanjimi vplivi in preprečuje nastanek poškodb</t>
  </si>
  <si>
    <t>PAPRIKA  RDEČA,  vseh  sort,  čista,  sveža  na  izgled,  brez
poškodb,   razred  I.,  pakirane  v čisti  embalaži,  ki  varuje  pred zunanjimi vplivi in preprečuje nastanek poškodb</t>
  </si>
  <si>
    <t>PAPRIKA  ZELENA,  vseh  sort,  čista,  sveža  na  izgled,  brez
poškodb,   razred  I.,  pakirane  v čisti  embalaži,  ki  varuje  pred zunanjimi vplivi in preprečuje nastanek poškodb</t>
  </si>
  <si>
    <t>PAPRIKA RUMENA, vseh sort, čista, sveža na izgled, brez
poškodb,   razred  I.,  pakirane  v čisti  embalaži,  ki  varuje  pred zunanjimi vplivi in preprečuje nastanek poškodb</t>
  </si>
  <si>
    <t>ŠPINAČA sveža zelenjava;  pakirana v čisti embalaži (zabojčki),
ki varuje pred zunanjimi vplivi in preprečuje nastenek poškodb</t>
  </si>
  <si>
    <t>BLITVA sveža zelenjava;  pakirana v čisti embalaži (zabojčki),
ki varuje pred zunanjimi vplivi in preprečuje nastenek poškodb</t>
  </si>
  <si>
    <t>KORENJE vseh sort, svežega videza; razred I., pakirano v čisti embalaži   (zabojčki),   ki   varuje   pred   zunanjimi   vplivi   in
preprečuje nastenek poškodb</t>
  </si>
  <si>
    <t>KOLERABA, razred I., pakirana v čisti embalaži (zabojčki), ki
varuje pred zunanjimi vplivi in preprečuje nastenek poškodb</t>
  </si>
  <si>
    <t xml:space="preserve">ZELENA LISTI nepoškodovana, zdrava, razred I., pakirana v čisti  embalaži  (zabojčki),  ki  varuje  pred  zunanjimi  vplivi  in
preprečuje nastenek poškodb
</t>
  </si>
  <si>
    <t xml:space="preserve">ZELENA GOMOLJ nepoškodovana, zdrava, razred I., pakirana v čisti embalaži (zabojčki), ki varuje pred zunanjimi vplivi in
preprečuje nastenek poškodb
</t>
  </si>
  <si>
    <t>POR nepoškodovan, zdrav, čvrst in svež, brez vidnih znakov odganjanja, razred I., pakiran v čisti embalaži (zabojčki), ki varuje pred zunanjimi vplivi in preprečuje nastenek poškodb</t>
  </si>
  <si>
    <t>BROKOLI nepoškodovan, zdrav, čist, svežega videza, pakiran v čisti  embalaži  (zabojčki),  ki  varuje  pred  zunanjimi  vplivi  in
preprečuje nastenek poškodb</t>
  </si>
  <si>
    <t>CVETAČA nepoškodovane, zdrave, čiste, sveže po videzu, cele
in zaprte rože cvetače; razred I., pakirana v čisti embalaži (zabojčki), ki varuje pred zunanjimi vplivi in preprečuje nastenek poškodb</t>
  </si>
  <si>
    <t>OHROVT GLAVNATI očiščeni, svež, zdrav, brez mehanskih poškodb, s čvrstimi in trdimi glavami in s čvrsto pritrjenimi listi, pakiran  v  čisti  embalaži  (zabojčki),  ki  varuje  pred  zunanjimi vplivi in preprečuje nastenek poškodb</t>
  </si>
  <si>
    <t>ZELJE  SVEŽE  GLAVNATO  rdeče  nepoškodovane,  zdrave,
cele, čvrste, sveže po videzu in čiste zeljene glavice; razred I., pakirana v čisti embalaži (zabojčki), ki varuje pred zunanjimi vplivi in preprečuje nastenek poškodb</t>
  </si>
  <si>
    <t>ZELJE  SVEŽE  GLAVNATO  belo  nepoškodovane,  zdrave, cele, čvrste, sveže po videzu in čiste zeljene glavice; razred I., pakirana v čisti embalaži (zabojčki), ki varuje pred zunanjimi vplivi in preprečuje nastenek poškodb</t>
  </si>
  <si>
    <t>KITAJSKO ZELJE nepoškodovane, zdrave, cele, čvrste, sveže po videzu in čiste zeljene glavice; razred I., pakirana v čisti embalaži (zabojčki), ki varuje pred zunanjimi vplivi in preprečuje nastenek poškodb</t>
  </si>
  <si>
    <t>RUKOLA, razred I., prosto pakiran v čisti embalaži (zabojčki),
ki varuje pred zunanjimi vplivi in preprečuje nastenek poškodb</t>
  </si>
  <si>
    <t>MOTOVILEC vseh sort, razred I., prosto pakiran v čisti embalaži (zabojčki), ki varuje pred zunanjimi vplivi in preprečuje nastenek poškodb</t>
  </si>
  <si>
    <t>RADIČ vseh sort, zdrav, svežega videza, brez znakov odganjanja
v cvet, čista; razred I., pakiran v čisti embalaži (zabojčki), ki varuje pred zunanjimi vplivi in preprečuje nastenek poškodb</t>
  </si>
  <si>
    <t>SOLATA zelena  (endivija,  kristalka,  gentile,  mehka),  zdrava,
sveža, brez znakov propadanja, čista; razred I., pakirana v čisti embalaži (zabojčki), ki varuje pred zunanjimi vplivi in preprečuje nastenek poškodb</t>
  </si>
  <si>
    <t>REDKVICA   rdeča   mlada   zdrava,   nepoškodovana,   čista,
svežega videza, brez listja, brez trdih celuloznih vlaken, ne sme biti votla; pakirana v čisti embalaži (zabojčki), ki varuje pred zunanjimi vplivi in preprečuje nastenek poškodb</t>
  </si>
  <si>
    <t>KUMARE,  sortno  značilna  oblika,  razred  I.,  pakirane  v čisti
embalaži, ki varuje pred zunanjimi vplivi in preprečuje nastanek poškodb</t>
  </si>
  <si>
    <t>PARADIŽNIK  vseh  sort,  čist,  zdrav,  svež  na  izgled,  brez
poškodb; razred I., pakiran v čisti embalaži (zabojčki), ki varuje pred zunanjimi vplivi in preprečuje nastenek poškodb</t>
  </si>
  <si>
    <t>PETERŠILJ listi očiščen, svež, neovenel, brez poškodb, temno zelene barve; pakiran v čisti embalaži (zabojčki), ki varuje pred
zunanjimi vplivi in preprečuje nastenek poškodb</t>
  </si>
  <si>
    <t xml:space="preserve">KROMPIRJEVI    SVAKLJI,   hitro   zamrznjen    izdelek   iz krompirjevega   testa,   ki   ga   je   potrebno   termično   obdelati,
pakirano po 1 kg, </t>
  </si>
  <si>
    <t xml:space="preserve">KROMPIRJEVI SVAKLJI s skuto, hitro zamrznjen izdelek iz krompirjevega testa, ki ga je potrebno  termično  obdelati, pakirano po 1 kg, </t>
  </si>
  <si>
    <t>LISTNATO TESTO razvaljano, hitro zamrznjeno testo, ki ga je  potrebno  termično  obdelati,  pakirano  500  g,  transportno pakiranje 500 g</t>
  </si>
  <si>
    <t>TORTELINI sirovi, hitro zamrznjene polnjene testenine, ki jih je potrebno termično obdelati, pakirano po 2 kg</t>
  </si>
  <si>
    <t>TORTELINI mesni, hitro zamrznjene polnjene testenine, ki jih je potrebno termično obdelati, pakirano po 2 kg</t>
  </si>
  <si>
    <t xml:space="preserve">KORUZNI SVAKLJI, hitro zamrznjen izdelek iz krompirjevega testa  z dodatkom koruznega zdroba, ki ga je potrebno termično
obdelati, pakirano po min 1 kg, </t>
  </si>
  <si>
    <t>TORTELINI špinačni, hitro zamrznjene polnjene testenine, ki jih je potrebno termično obdelati, pakirano po 2 kg</t>
  </si>
  <si>
    <t>ZELENJAVNI POLPETI oblikovani, sestavljeni iz krompirja, drobtin, korenja, koruze, graha, brokolija, jajc in dodatkov, naglo globoko  zamrznjeni,  teža  posameznega  polpeta  50  g (±10  g), pakirano po min 0,8 kg</t>
  </si>
  <si>
    <t>TRDI SIR drobno riban (parmezan ali enakovredno) , pakiran v vrečke po 250 g</t>
  </si>
  <si>
    <t>LOSOS file, očiščeni nepoškodvan, globoko zamrznjeni, brez kosti, I. kategorija</t>
  </si>
  <si>
    <t xml:space="preserve">OSLIČ file, bela riba, globoko zamrznjen ribji izdelek, file brez kosti, I. kategorija - nepanirani </t>
  </si>
  <si>
    <t xml:space="preserve">POSTRV Šarenka očiščena rezana file globoko zamrznjen izdelek </t>
  </si>
  <si>
    <t xml:space="preserve">OSLIČ file, bela riba, globoko zamrznjeni ribji izdelek, file brez kosti, I. kategorija - panirani </t>
  </si>
  <si>
    <t>RIBJE PALČKE globoko zamrznjen izdelek, brez dodanih arom, konzervansov, barvil in ojačevalcev okusa, pakirano  300 g</t>
  </si>
  <si>
    <t>JUŠNE TESTENINE za zakuho brez glutena  Schar - 250 g ali iste kvalitete</t>
  </si>
  <si>
    <t>BIO SKUTA 1kg</t>
  </si>
  <si>
    <t>BIO MASLO 1.vrste 500g</t>
  </si>
  <si>
    <t>BIO KISLA SMETANA 200g</t>
  </si>
  <si>
    <t>L</t>
  </si>
  <si>
    <t>SKLOP 4: EKO MESO IN MESNI IZDELKI</t>
  </si>
  <si>
    <t>SKLOP 5: ZAMRZNJENE RIBE</t>
  </si>
  <si>
    <t>SKLOP 7. OSTALO PREHRAMBENO BLAGO</t>
  </si>
  <si>
    <t>SKLOP 6. Perutninsko meso in izdelki</t>
  </si>
  <si>
    <t>SKLOP 8.DIETNA ŽIVILA</t>
  </si>
  <si>
    <t xml:space="preserve">SKLOP 9. ŽITA , MLEVSKI IZDELKI IN TESTENINE, KOSMIČI, EKSTRUDIRANI IZDELKI, RIŽ </t>
  </si>
  <si>
    <t>SKLOP 10. KRUH IN PEKOVSKO PECIVO</t>
  </si>
  <si>
    <t>DROBTINE brez glutena Schar- 500 g</t>
  </si>
  <si>
    <t>JAJČNI NADOMESTEK  brez alergenov, kot Orgran, pakirano 200 g</t>
  </si>
  <si>
    <t>POLNOZRNATI KOSMIČI z gozdnimi sadeži  brez alergenov, kot Orgran, pakirano 300 g</t>
  </si>
  <si>
    <t>SOJIN DESERT, različni okusi, brez glutena, pakirano 2x125 g</t>
  </si>
  <si>
    <t>RIŽEV DESERT, različni okusi, brez glutena, pakirano 2x125 g</t>
  </si>
  <si>
    <t>OVSENI NAPITEK, pakirano 250ml</t>
  </si>
  <si>
    <t>OVSENI NAPITEK, pakirano 1 l</t>
  </si>
  <si>
    <t>RIŽEV NAPITEK, pakirano 250 ml</t>
  </si>
  <si>
    <t>RIŽEV NAPITEK, pakirano 1 l</t>
  </si>
  <si>
    <t>OVSENA SMETANA za kuhanje, pakirano 200ml</t>
  </si>
  <si>
    <t>RIŽEVA SMETANA za kuhanje pakirano 250 ml</t>
  </si>
  <si>
    <t>SOJINA SMETANA za kuhanje, pakirano 250 ml</t>
  </si>
  <si>
    <t>SOJINA SMETANA za stepanje, pakirano 300 ml</t>
  </si>
  <si>
    <t>VITAQUELL margarinski namaz veganski  pakirano do 250g</t>
  </si>
  <si>
    <t>RIŽEV NAPITEK S KAKAVOM, pakirano 250 ml</t>
  </si>
  <si>
    <t>SOJIN NAPITEK S KAKAVOM, pakirano 250 ml</t>
  </si>
  <si>
    <t>MARMELADA SADNA, različni okusi, brez sladkorja, pakirano 370g</t>
  </si>
  <si>
    <t>MAJONEZA brez jajc in mleka, pakirano 240 g</t>
  </si>
  <si>
    <t>KUS KUS iz riža in koruze, pakirano 500 g</t>
  </si>
  <si>
    <t>TESTENINE raznih oblik brez glutena, jac, mleka, soje in konzervansov in ostalih alergenov, pakirano 250g, kot Orgran ali enakovredno</t>
  </si>
  <si>
    <t>ŠPAGETI brez glutena, jajc, mleka, soje in konzervansov in ostalih alergenov, 250g kot Orgran ali enakovredno</t>
  </si>
  <si>
    <t>GRISINI brez glutena, pakirano 100g</t>
  </si>
  <si>
    <t>KREKERJI brez glutena laktoze in ostalih alergenov, pakirano150 g</t>
  </si>
  <si>
    <t>RIŽEVI vaflji brez soli - 100 g</t>
  </si>
  <si>
    <t>KOKOSOVO olje - 340 ml</t>
  </si>
  <si>
    <t>MED Diethon Medex, pakirano 20 g</t>
  </si>
  <si>
    <t>KEKSI DIABETIČNI, brez sladkorja - 400 g</t>
  </si>
  <si>
    <t>PEKOVSKO PECIVO (rogljički, bombetke, štručke…) brez glutena Schar - 200 g ali iste kvalitete</t>
  </si>
  <si>
    <t>PIŠKOTI brez glutena Schar - 200 g ali iste kvalitete</t>
  </si>
  <si>
    <t>MOKA brezglutenska  Mix It Schar - 1 kg ali iste kvalitete</t>
  </si>
  <si>
    <t>SAVOJSKO pecivo  brez glutena in laktoze Schar - 150 g ali iste kvalitete</t>
  </si>
  <si>
    <t>PIŠKOTI jabolčna pita, brez alergenov, kot Orgran, pakirano 130g</t>
  </si>
  <si>
    <t>TESTENINE iz riža in koruze  brez alergenov, kot Orgran, pakirano 220g</t>
  </si>
  <si>
    <t>POLNOZRNATI KOSMIČI kakavovi brez alergenov, kot Orgran, pakirano 300 g</t>
  </si>
  <si>
    <t>MOKA Frina brez glutena, kvalitete Schar ali enakovredno, pakirano 1 kg</t>
  </si>
  <si>
    <t>BISKVIT s sadnim polnilom/različni okusi brez alergenov, kot Orgran, pakirano 175 g</t>
  </si>
  <si>
    <t>KRUH VEČZRNAT brez glutena in laktoze Schar ali iste kvalitete 300g</t>
  </si>
  <si>
    <t>DROBTINE brez glutena kot Schar- 300 g</t>
  </si>
  <si>
    <t>BELI KRUH brez glutena kot Schar 200 g</t>
  </si>
  <si>
    <t>BELA POLENTA, drobni koruzni zdrob iz bele koruze, pakirano 250g</t>
  </si>
  <si>
    <t>RIŽ  rjavi  nebrušen  riž,  pakirano   1 kg</t>
  </si>
  <si>
    <t>RIŽ okroglozrnati, pakirano  1 kg</t>
  </si>
  <si>
    <t>RIŽ   3-ŽITA   (riž,   pira   in   ječmen),   pakirano   1   kg,</t>
  </si>
  <si>
    <t>TESTENINE VALJANI AJDOVI REZANCI, pakirano v PP folijo 400 g, transportno pakiranje 400 g</t>
  </si>
  <si>
    <t>TESTENINE VALJANI ŠPINAČNI REZANCI, pakirano v PP folijo 400 g, transportno pakiranje 400 g</t>
  </si>
  <si>
    <t>KAŠA prosena pridobljena z luščenjem prosa, pakirano po 1 kg, transportno pakiranje 1 kg</t>
  </si>
  <si>
    <t>MOKA  pšenična  T  500,  pakirano  po  1  kg,  transportno pakiranje 1 kg</t>
  </si>
  <si>
    <t>MOKA  pšenična   ostra,   pakirano   po  1   kg,  transportno pakiranje 1 kg</t>
  </si>
  <si>
    <t>ZDROB koruzni, pakirano po 1 kg, transportno pakiranje 1 kg</t>
  </si>
  <si>
    <t>ZDROB  pšenični  T  400,  pakirano  po  1  kg,  transportno pakiranje 1 kg</t>
  </si>
  <si>
    <t>KUS  KUS  polnozrnati,  pakirano  po  250  g,  transportno pakiranje 250 g</t>
  </si>
  <si>
    <t>KAŠA ajdova pridobljena s termično obdelavo in luščenjem ajde, pakirano po 1 kg, transportno pakiranje 1 kg</t>
  </si>
  <si>
    <t>KUS KUS, pakirano  po  250  g,  transportno pakiranje 250 g</t>
  </si>
  <si>
    <t>JEŠPRENJ, oluščen in obrušen, pakirano po 1 kg, transportno pakiranje 1 kg</t>
  </si>
  <si>
    <t>KVINOJA , pakirano 400 g</t>
  </si>
  <si>
    <t>BOMBONI sadni Softi kot Šumi ali enakovredno, pakirano 1 kg</t>
  </si>
  <si>
    <t xml:space="preserve">   - DOSTAVA BLAGA VSAK DAN MED 6. IN 7. URO ZJUTRAJ</t>
  </si>
  <si>
    <t>KEKSI BABY, kot Maner ali enakovredno, pakirano 200 g</t>
  </si>
  <si>
    <t xml:space="preserve">KEKSI MASLENI, pakirano 400 g </t>
  </si>
  <si>
    <t>KEKSI TIRAMISU, pakirano 250 g</t>
  </si>
  <si>
    <t>KREMA ZA TIRAMISU, pakiranje 1 kg</t>
  </si>
  <si>
    <t>SLIVE suhe brez koščic rehidrirano suho sadje, razred I., vsebonost vlage do 35 %, brez konzervansov, pakirani v ustrezni embalaži,   ki  zagotavlja  popolno  ohranitev  kakovosti  -  PVC
vrečke po 0,5 kg do 1 kg ali prosto pakirane</t>
  </si>
  <si>
    <t>KROMPIR  pomes frites, I. kvaliteta, pakiranje 2,5 kg</t>
  </si>
  <si>
    <t>KORNETI prazni, brez arom, barvil, cena na kom</t>
  </si>
  <si>
    <t>SUHE BRUSNICE,  I. kakovost, pakirani v ustrezni embalaži, ki zagotavlja popolno ohranitev kakovosti - PVC vrečke po 0,5 kg do 1 kg ali prosto pakirane</t>
  </si>
  <si>
    <t>MANDELJNI rezani lističi, razred I., pakirani v ustrezni embalaži,  ki zagotavlja popolno ohranitev kakovosti - PVC vrečke po 0,5 kg do 1 kg ali prosto pakirani</t>
  </si>
  <si>
    <t>ČEBULA zrnasta,  pakirano v plastenko, teža 630 g</t>
  </si>
  <si>
    <t>ČESEN zrnasti,  pakirano v plastenko, teža 860 g</t>
  </si>
  <si>
    <t>MOKA PIRINA , pakirano po 1 kg, transportno pakiranje 1 kg</t>
  </si>
  <si>
    <t>MOKA AJDOVA, pakirano po 1 kg, transportno pakiranje 1 kg</t>
  </si>
  <si>
    <t>MOKA KORUZNA, pakirano po 1 kg, transportno pakiranje 1 kg</t>
  </si>
  <si>
    <t>MOKA PŠENIČNA POLNOZRNATA  pakirano   po  1   kg,  transportno pakiranje 1 kg</t>
  </si>
  <si>
    <t>MOKA RŽENA pakirano po 1 kg, transportno pakiranje 1 kg</t>
  </si>
  <si>
    <t>MOKA PIRINA POLNOZRNATA pakirano po 1 kg, transportno pakiranje 1 kg</t>
  </si>
  <si>
    <t>TESTO ZA LAZANJO predkuhano, listi 30x50cm, pakirano 5 kg</t>
  </si>
  <si>
    <t>VLEČENO TESTO listi  30x50cm,, pakirano 0,5 kg</t>
  </si>
  <si>
    <t>SVALJKI KMEČKI RŽENI, hitro zamrznjen izdelek, pakirano min 1 kg</t>
  </si>
  <si>
    <t>CMOKI ZDROBOVI, hitro zamrznjen izdelek, pakirano min 2 kg</t>
  </si>
  <si>
    <t>CMOKI KRUHOVI hitro zamrznjen izdelek, pakirano min 1 kg</t>
  </si>
  <si>
    <t xml:space="preserve">CMOKI MARELIČNI,  hitro  zamrznjen  izdelek  iz krompirjevega  testa  z  nadevom,  ki  ga  je  potrebno  termično obdelati, pakirano po 1 kg, </t>
  </si>
  <si>
    <t xml:space="preserve">CMOKI JAGODNI  hitro  zamrznjen  izdelek  iz krompirjevega  testa  z  nadevom,  ki  ga  je  potrebno  termično
obdelati, pakirano po 1 kg, </t>
  </si>
  <si>
    <t xml:space="preserve">CMOKI SLIVOVI  hitro  zamrznjen  izdelek  iz krompirjevega  testa  z  nadevom,  ki  ga  je  potrebno  termično obdelati, pakirano po 1 kg, </t>
  </si>
  <si>
    <t xml:space="preserve">CMOKI BOROVNIČEVI,  hitro  zamrznjen  izdelek  iz krompirjevega  testa  z  nadevom,  ki  ga  je  potrebno  termično obdelati, pakirano po 1 kg, </t>
  </si>
  <si>
    <t>ŠTRUKLJI SKUTINI, pakirano 1 kg</t>
  </si>
  <si>
    <t>ŠTRUKLJI AJDOVI, pakirano 1 kg</t>
  </si>
  <si>
    <t>KANELONI mesni, hitro zamrznjen izdelek, pakirano min 0,80 kg</t>
  </si>
  <si>
    <t xml:space="preserve">PALAČINKE, prazne brez nadeva, pakirano 500 g </t>
  </si>
  <si>
    <t>VODNI VLIVANCI, za juho in prilogo, pakirano 2 kg</t>
  </si>
  <si>
    <t xml:space="preserve">TESTENINE RIŽEK, pakirano 2 kg </t>
  </si>
  <si>
    <t>TESTENINE  FUŽI, valjani, pakirano 3 kg</t>
  </si>
  <si>
    <t xml:space="preserve">RIŽ   Arborio  pakirano   1 kg </t>
  </si>
  <si>
    <t xml:space="preserve">RIŽ   Parboiled  pakirano   1 kg </t>
  </si>
  <si>
    <t>KROMPIR OLUPLJEN, CELI, 1. kvaliteta, vakuumsko pakiranje 5 kg ali 10 kg</t>
  </si>
  <si>
    <t>KROMPIR OLUPLJEN, NAREZAN NA KRHLJE 1. kvaliteta, vakuumsko pakiranje 5 kg ali 10 kg</t>
  </si>
  <si>
    <t>KROMPIR OLUPLJEN, REZAN NA KOCKE 1. kvaliteta, vakuumsko pakiranje 5 kg ali 10 kg</t>
  </si>
  <si>
    <t>KROMPIR OLUPLJEN, REZAN NA KOLUTE 1. kvaliteta, vakuumsko pakiranje 5 kg ali 10 kg</t>
  </si>
  <si>
    <t>ZELJE SVEŽE BELO RIBANO, razred I., pakiran v čisti embalaži, ki varuje pred zunanjimi vplivi in preprečuje nastenek poškodb</t>
  </si>
  <si>
    <t>ZELJE SVEŽE RDEČE RIBANO, razred I., pakiran v čisti embalaži, ki varuje pred zunanjimi vplivi in preprečuje nastenek poškodb</t>
  </si>
  <si>
    <t>SOLATA OČIŠČENA zelena  (endivija,  kristalka,  gentile,  mehka),  zdrava,
sveža, brez znakov propadanja, čista; razred I., pakirana v  embalaži  ki varuje pred zunanjimi vplivi in preprečuje nastenek poškodb</t>
  </si>
  <si>
    <t>SMETANA SLADKA za stepanje z od 20 do 40 % mlečne maščobe, polnjena v TP 0,5 l</t>
  </si>
  <si>
    <t>KREMNO MASLO, pakiranje 3 kg</t>
  </si>
  <si>
    <t>JOGURTOVO MASLO I. kvalitete, pakirano 3 kg</t>
  </si>
  <si>
    <t>KRAČE perutninske panirane, že toplotno obdelane,kvalitete Perutnina Ptuj ali enakovredno, pakirano min 750g</t>
  </si>
  <si>
    <t>PERUTNIČKE PANIRANE toplotno že obdelane, kvalitete Perutnina Ptuj ali enakovredno, pakirano min 750g</t>
  </si>
  <si>
    <t>PIŠČANČJI FILE prsi b.k.k., sveže, kosi suho hlajenega piščančjega mesa, pridobljeni z ročno odstranitvijo kosti, ki se po lastnostih uvrščajo v razred A, očiščni maščob in vezinega tkiva, rezano zrezki 100 g</t>
  </si>
  <si>
    <t>PURANJI FILE prsi b.k.k., sveže, kosi suho hlajenega piščančjega mesa, pridobljeni z ročno odstranitvijo kosti, ki se po lastnostih uvrščajo v razred A, očiščni maščob in vezinega tkiva, rezano zrezki 100g</t>
  </si>
  <si>
    <t xml:space="preserve">EKOLOŠKA HRENOVKE, 100% goveje meso </t>
  </si>
  <si>
    <t xml:space="preserve">EKOLOŠKO MLETO GOVEJE MESO </t>
  </si>
  <si>
    <t>EKOLOŠKO SVEŽE JUNEČJE stegno b.k., v kosu ali narezano zrezki ali trakci</t>
  </si>
  <si>
    <t>EKOLOŠKO TELEČJE STEGNO b.k., v kosu ali narezano zrezki ali trakci</t>
  </si>
  <si>
    <t xml:space="preserve">   - DOSTAVA VSAK DELOVNI DAN MED 6. IN 7. URO</t>
  </si>
  <si>
    <t xml:space="preserve">   -DOSTAVA VSAK DELOVNI DAN MED 6. IN 7. URO</t>
  </si>
  <si>
    <t>KOMPOT BRESKEV, manj sladek rezine ali polovice; odcejene mase sadja mora biti več kot 50 % - neto masa ploda mora biti deklarirana, ne sme vsebovati tujih primesi in konzervansov,  kompot  naj  bo  pasteriziran  ali  steriliziran  v
hermetično zaprti embalaži min 2,5 kg</t>
  </si>
  <si>
    <t>KOMPOT ANANAS manj sladek, koščki; odcejene mase sadja mora biti več kot 50 % - neto masa ploda mora biti deklarirana, ne sme vsebovati tujih primesi in konzervansov, kompot naj bo pasteriziran ali steriliziran v hermetično zaprti embalaži min 2,5 kg</t>
  </si>
  <si>
    <t>BRSTIČNI   OHROVT   nepoškodovan,   zdrav,   čist,   svežega videza; razred I., pakiran v čisti embalaži (zabojčki), ki varuje
pred zunanjimi vplivi in preprečuje nastenek poškodb</t>
  </si>
  <si>
    <t>ŠTRUČKA S  SIROM 80 g</t>
  </si>
  <si>
    <t>SLADOLED KORNET različni okusi 65g</t>
  </si>
  <si>
    <t>GRŠKI TIP JOGURTA navadni 150g</t>
  </si>
  <si>
    <t>GRŠKI TIP JOGURTA sadni - različni okusi 150g</t>
  </si>
  <si>
    <t>PEČENICE sveže, iz svinjskega mesa, v naravnem črevu z manj soli</t>
  </si>
  <si>
    <t>POLTRAJNA KLOBASA , rezana na kolobarje do 10 g/rezino</t>
  </si>
  <si>
    <t>POLSUHA SALAMA , rezana na kolobarje do 10 g/rezino</t>
  </si>
  <si>
    <t>ČEVAPČIČI- 100% perutninsko meso, manj slani</t>
  </si>
  <si>
    <t>Margarina, Becel, 250 g</t>
  </si>
  <si>
    <t>Bio margarina Omega 3, Vitaquell, 250 g</t>
  </si>
  <si>
    <t>TESTENINE durum POLŽKI brez jajc, pakirano v PP folijo 500 g, transportno pakiranje 500 g</t>
  </si>
  <si>
    <t>TESTENINE   durum   KODRASTI   REZANCI   brez   jajc, pakirano v PP folijo 500 g, transportno pakiranje 500 g</t>
  </si>
  <si>
    <t>TESTENINE NAVIHANČKI z dodatkom jajc, pakirano v PP folijo 500 g, transportno pakiranje 500 g</t>
  </si>
  <si>
    <t>TESTENINE  VALJANI  ŠIROKI  REZANCI  z  dodatkom jajc, pakirano v PP folijo 400 g, transportno pakiranje 400 g</t>
  </si>
  <si>
    <t>TESTENINE    KRPICE,    pakirano    v    PP    folijo    500    g, transportno pakiranje 500 g</t>
  </si>
  <si>
    <t>TESTENINE jušne ZLATE KROGLICE, pakirano v PP folijo 500 g, transportno pakiranje 500 g</t>
  </si>
  <si>
    <t>MLINCI  iz  pšenične  moke,  vode  in  soli,  pakirano  1  kg, transportno pakiranje 1 kg</t>
  </si>
  <si>
    <t>KAPELETI z zelenjavo, sveže polnjene testenine, pakirano 250 g, transportno pakiranje 250 g</t>
  </si>
  <si>
    <t>TESTENINE svedrčki z dodatkom jajc, pakirano v PP folijo 500 g, transportno pakiranje 500 g</t>
  </si>
  <si>
    <t>TESTENINE POLŽKI z dodatkom jajc, pakirano v PP folijo 500 g, transportno pakiranje 500 g</t>
  </si>
  <si>
    <t>TESTENINE POLŽKI MINI z dodatkom jajc, pakirano v PP folijo 500 g, transportno pakiranje 500 g</t>
  </si>
  <si>
    <t>KROF 80 g, sladko pecivo iz pšenične moke  polnjeno z marmelado</t>
  </si>
  <si>
    <t>KROF 50 g, sladko pecivo iz pšenične moke  polnjeno z marmelado</t>
  </si>
  <si>
    <t>BUHTELJ 80 g posebna vrste pekovskega peciv iz pšenične moke  z marmelado</t>
  </si>
  <si>
    <t>BUHTELJ 50 g, posebna vrste pekovskega peciv iz pšenične moke  z marmelado</t>
  </si>
  <si>
    <t>KEKSI  -  lincer  iz  pšenične  moke,  v  obliki  rožice  z  vidnim krogom, marelična marmelada</t>
  </si>
  <si>
    <t>ZELJE KISLO, ribano in biološko - naravno kisano, čisto in sveže, brez primesi in konzervansov, pakirano v PVC posodah
oziroma PVC vrečah</t>
  </si>
  <si>
    <t>PETERŠILJ korenina  in listi očiščen, svež, brez odcepkov; pakiran v čisti  embalaži  (zabojčki),  ki  varuje  pred  zunanjimi  vplivi  in
preprečuje nastenek poškodb</t>
  </si>
  <si>
    <t>FIŽOL  zrnje  vložen  rdeči,  kuhana  pasterizirana  vrtnina,  v hermetično zaprti embalaži, pakirano min 800 g do 1 kg</t>
  </si>
  <si>
    <t>KREMNA KISLA SMETANA , PVC lonček 300 g</t>
  </si>
  <si>
    <t xml:space="preserve">   DOSTAVA BLAGA 1x NA TEDEN</t>
  </si>
  <si>
    <t xml:space="preserve"> SKLOP 1.  MLEKO IN MLEČNI IZDELKI</t>
  </si>
  <si>
    <t>KANELONI piščančji, hitro zamrznjen izdelek, pakirano  0,80 kg</t>
  </si>
  <si>
    <t>OŠ Dr. Franja Žgeča Dornava</t>
  </si>
  <si>
    <t>Dornava 136/a</t>
  </si>
  <si>
    <t>2252 Dornava</t>
  </si>
  <si>
    <t xml:space="preserve">SKUTA S PODLOŽENIM SADJEM (različni sadni okusi), minimalno 20 % sadnega pripravka in od 5 % do 10 % mlečne maščobe, polnjena v PS lonček 110 g </t>
  </si>
  <si>
    <t>SADNA SKUTA (različni sadni okusi), iz svežega sira, ki so mu dodani smetana, jogurt, minimalno 15 % sadnega pripravka, polnjena v PS lonček 100 g</t>
  </si>
  <si>
    <t>NAMAZ SIRNI, pakirano PS lonček 150 g</t>
  </si>
  <si>
    <t>NAMAZ SIRNI s smetano, najmanj 70 % m.m., pakirano PS lonček 140 g</t>
  </si>
  <si>
    <t>NAMAZ SIRNI s papriko, najmanj 70 % m.m., pakirano PS lonček  140 g</t>
  </si>
  <si>
    <t>NAMAZ MLEČNI z zelišči, pakirano PS lonček 140 g</t>
  </si>
  <si>
    <t>JOGURT SADNI iz pasteriziranega, homogeniziranega mleka, od 2,5 % do 3,5 % mlečne maščobe, z dodatkom sadja ali sadnega pripravka minimalno 10 %, brez umetnih sladil, polnjen v PS lonček 150 g</t>
  </si>
  <si>
    <t>JOGURT PROBIOTIČNI NAVADNI iz pasteriziranega, homogeniziranega mleka, od 1,3 % do 1,6 % mlečne maščobe, fermentiran z mlečnokislinskimi mikroorganizmi, polnjen v PS lonček 150 g</t>
  </si>
  <si>
    <t xml:space="preserve">JOGURT PROBIOTIČNI SADNI iz pasteriziranega, homogeniziranega mleka, od 1,3 % do 1,6 % mlečne maščobe in dodatkom sadja ali sadneg pripravka minimalno 10 %, brez umetnih sladil, fermentiran z mlečnokislinskimi mikroorganizmi, polnjen v PS lonček 150 g </t>
  </si>
  <si>
    <t>JOGURT PROBIOTIČNI ŽITNI iz pasteriziranega, homogeniziranega mleka, od 1,3 % do 1,6 % mlečne maščobe in dodatkom žitnega pripravka, fermentiran z mlečnokislinskimi mikroorganizmi, polnjen v PS lonček 150 g</t>
  </si>
  <si>
    <t>JOGURTOVA SMETANA S SADJEM desert, iz pasteriziranega, homogeniziranega mleka, in dodatkom sadja ali sadneg pripravka, fermentiran z mlečnokislinskimi mikroorganizmi, polnjen v PS lonček 150 g</t>
  </si>
  <si>
    <t>JOGURTOVA SMETANA S ČOKOLADO desert, iz pasteriziranega, homogeniziranega mleka, in dodatkom čokoladnega pripravka, fermentiran z mlečnokislinskimi mikroorganizmi, polnjen v PS lonček 150 g</t>
  </si>
  <si>
    <t xml:space="preserve">KISLO MLEKO iz pasteriziranega, homogeniziranega mleka, od 1,6 % do 3,2 % mlečne maščobe, fermentiran z mlečnokislinskimi mikroorganizmi, polnjen v PS lonček  150 g </t>
  </si>
  <si>
    <t xml:space="preserve">MLEČNI PUDING z okusom vanilije, polnjen v PS lonček  125 g </t>
  </si>
  <si>
    <t xml:space="preserve">MLEČNI PUDING z okusom čokolade, polnjen v PS lonček 125 g </t>
  </si>
  <si>
    <t>RIBAN SIR (drobno ali grobo), mešanica trdih in poltrdih polnomastnih sirov z najmanj 45 % mlečne maščobe v suhi snovi, pakiran v vrečke 300 g</t>
  </si>
  <si>
    <t>SLADOLED LONČEK mlečno kremni sladoled raznih okusov, iz pasteriziranih ali steriliziranih sestavin mleka, polnjen v PVC ali druge lončke 100 ml, priložena PVC desertna sladoledna žlička</t>
  </si>
  <si>
    <t>PINJENEC navadni do 0,5 m.m., pakiran v PL, 220 g</t>
  </si>
  <si>
    <t>PINJENEC sadni (različni okusi) do 0,5 m.m., pakiran v PL,220 g</t>
  </si>
  <si>
    <t xml:space="preserve">GORČICA nepekoča, v hermetično zaprti embalaži, pakirano 540 g </t>
  </si>
  <si>
    <t>AJVAR nepekoč v hermetično zaprti embalaži, pakirano 540 g</t>
  </si>
  <si>
    <t>MAJONEZA sestavljena iz minimalno 75 % kvalitetnega olja z dodatkom kisa, jajčnega rumenjaka, vode, gorčice, soli in dovoljenih dodatkov, v hermetično zaprti embalaži, pakirano min 650 g</t>
  </si>
  <si>
    <t>OREHI mleti I. kakovost, pakirani v ustrezni embalaži, ki zagotavlja popolno ohranitev kakovosti</t>
  </si>
  <si>
    <t>KEKSOLINO - KOSMIČI    IZ    KEKSOV    IN    MLEKA    (Keksolino    ali enakovredno), zaščiteni pred zunanjimi vplivi, pakirano 1000 g</t>
  </si>
  <si>
    <t>ČOKOLINO - KOSMIČI   IZ   ŽITARIC   IN   ČOKOLADE   (Čokolino   ali enakovredno), zaščiteni pred zunanjimi vplivi, pakirano 1000 g</t>
  </si>
  <si>
    <t>DROBNJAK posušeni rezan, pakirano v plastenko, pakirano 100 g</t>
  </si>
  <si>
    <t>PETERŠILJ zdrobljen, sušen, pakirano v plastenko, pakirano 100 g</t>
  </si>
  <si>
    <t>ORIGANO listi, zdrobljen, sušen pakirano v plastenko, pakirano 135 g</t>
  </si>
  <si>
    <t>JUŠNA ZELENJAVA  sušena, pakirano v plastenko, pakirano 158 g</t>
  </si>
  <si>
    <t>MAJARON zdrobljen, sušen pakirano v plastenko, pakirano 100 g</t>
  </si>
  <si>
    <t>ČESEN zrnasti, pakirano v stekleničko, teža 70 g</t>
  </si>
  <si>
    <t>PAPRIKA RDEČA sladka, mleta, pakirano v plastenko, teža 640 g</t>
  </si>
  <si>
    <t>CIMET mleti, pakirano v plastenko, teža  100 g</t>
  </si>
  <si>
    <t>CIMET celi, pakirano v vrečko, teža 20 g</t>
  </si>
  <si>
    <t>KLINČKI celi, pakirano v stekleničko, teža 125 g</t>
  </si>
  <si>
    <t>KUMINA cela, pakirano v stekleničko, teža 40 g</t>
  </si>
  <si>
    <t>MUŠKATNI OREŠČEK mleti, pakirano v plastenko, teža 165 g</t>
  </si>
  <si>
    <t>PECILNI PRAŠEK, pakiran 15 g</t>
  </si>
  <si>
    <t>SODA BIKARBONA, pakirano 50 g</t>
  </si>
  <si>
    <t>VODA namizna, brez dodanih okusov,negazirana pakirana v PET plastenki 0,5 l</t>
  </si>
  <si>
    <t>VODA namizna, brez dodanih okusov,negazirana pakirana v PET plastenki 1,5 l</t>
  </si>
  <si>
    <t>KONZERVIRAN LOSOS v lastnem soku, file lososa v lastnem soku, konzervansi niso dovoljeni. "easy-open" odpiranje, v hermetično zaprti embalaži, pakiranje 150 g</t>
  </si>
  <si>
    <t>FIŽOL BORANJA pakirano do  1 kg</t>
  </si>
  <si>
    <t xml:space="preserve">ČEBULA PRAŽENA, pakirana 1 kg </t>
  </si>
  <si>
    <t>KETCHUP FELIKX klasik nepekoč 450 g</t>
  </si>
  <si>
    <t>KETCHUP klasik nepekoč 1 kg</t>
  </si>
  <si>
    <t>ŽELATINA V LISTIČIH, pakirano 10 g</t>
  </si>
  <si>
    <t>PAPIR ZA PEKO - v roli dolžine 8 m</t>
  </si>
  <si>
    <t>KVAS suhi pakirano 10 g</t>
  </si>
  <si>
    <t>ALU FOLIJA - v roli (max velikost) 45cm/150m</t>
  </si>
  <si>
    <t>PRAŠEK ZA PUDING, čokolada, pakirano 1 kg</t>
  </si>
  <si>
    <t>VREČKE 2 KG za shranjevanje prozorne 50/1, cena na zavitek</t>
  </si>
  <si>
    <t>VREČKE 4 KG za shranjevanje prozorne 50/1, cena na zavitek</t>
  </si>
  <si>
    <t>VREČKE 5 KG za shranjevanje prozorne 50/1, cena na zavitek</t>
  </si>
  <si>
    <t xml:space="preserve">SOJIN JOGURT naravni, 150g </t>
  </si>
  <si>
    <t xml:space="preserve">SOJIN JOGURT sadni 150g </t>
  </si>
  <si>
    <t>RIŽEV ZDROB, pakirano 250 g</t>
  </si>
  <si>
    <t>Valsoia, rastlinski lešnikov namaz 200 g</t>
  </si>
  <si>
    <t>KROGLICE čokoladne brez glutena in lešnikov schar - pakirano 250 g - ali iste kvalitete</t>
  </si>
  <si>
    <t>PIŠKOTI brez glutena, mleka, lešnikov in jajc 250 g</t>
  </si>
  <si>
    <t>JUŠNE TESTENINE za zakuho pakirano 375 g, kvalitete Orgran ali enakovredno</t>
  </si>
  <si>
    <t>PUDING PŠAŠEK za kuhanje čokolada - brez laktoze, brez glutena in ostalih alergenov, pakirano 40 g</t>
  </si>
  <si>
    <t>TESTENINE ZA LAZANJO, brez alergenov , kot Orgran testenine ali enakovredno pakirano 200g</t>
  </si>
  <si>
    <t>PIŠKOTI brez glutena, jajc, mleka in lešnikov in ostalih alergenov, pakirano 150 g, kvalitete Orgran ali enakovredno</t>
  </si>
  <si>
    <t>KAKAV V PRAHU /brez glutena - pakirano 250 g</t>
  </si>
  <si>
    <t>ČOKOLADNI NAMAZ Plami - bio - pakirano 275 g</t>
  </si>
  <si>
    <t xml:space="preserve">KAŠA pirina instant/hitra priprava, pakirano po 0,5 kg transportno pakiranje 0,5 kg </t>
  </si>
  <si>
    <t>KOSMIČI OVSENI  brez konzervansov, aditivov in umetnih sladil, pakirano 1kg</t>
  </si>
  <si>
    <t>KOSMIČI RŽENI količina vode ne sme presegati 14 %, brez konzervansov, aditivov in umetnih sladil, pakirano 1 kg</t>
  </si>
  <si>
    <t>KUMARICE vložene delikatesne, pasterizirane v hermetično zaprti embalaži, pakirano od 1 kg do 4 kg</t>
  </si>
  <si>
    <t>PAPRIKA, vložena delikatesna, očiščeni plodovi pasterizirana v filetih  v hermetično zaprti embalaži, pakirano min 1 kg do 3 kg</t>
  </si>
  <si>
    <t>RDEČA PESA vložena pasterizirana v hermetično zaprti embalaži, min 1 kg do 4 kg</t>
  </si>
  <si>
    <t>RDEČA PESA ribana, vložena pasterizirana v hermetično zaprti embalaži, pakirana min 2 kg do 4 kg</t>
  </si>
  <si>
    <t>SOLATA MEŠANA vložena, mešanica sestavljena iz: paprika, paradižnik, kumare, zelje, korenje, čebula, pasterizirana v hermetino zaprti embalaži, min 1 kg do 2 kg</t>
  </si>
  <si>
    <t>OLIVE zelene brez koščic, pasterizirane v hermetično zaprti embalaži, pakirano, min 500 g do 1 kg</t>
  </si>
  <si>
    <t>PARADIŽNIKOV KONCENTRAT mezga sladka, vsebnost paradižnika min. 50 % v hermetično zaprti embalaži, min 500 g do 1 kg</t>
  </si>
  <si>
    <t>FIŽOL zrnje vložen, kuhana pasterizirana vrtnina, v hermetično zaprti embalaži, pakirano min 1 kg do 4 kg</t>
  </si>
  <si>
    <t>KORUZA SLADKA v zrnju, zdrava in nepoškodovana zrna v slanem nalivu, brez konzervansov, sterilizirana vrtnina v hermetično  zaprti  embalaži  kuhana  pasterizirana  vrtnina,  v
hermetično zaprti embalaži, pakirano min 1 kg do 3 kg</t>
  </si>
  <si>
    <t>MARMELADA JAGODNA, minimalno 45 % sadnega deleža in skupno manj kot  65 % sladkorja, brez konzervansov in umetnih sladil, v hermetično zaprti embalaži min 1 kg do 2 kg</t>
  </si>
  <si>
    <t>MARMELADA MARELIČNA, minimalno 45 % sadnega deleža in skupno manj kot  65 % sladkorja, brez konzervansov in umetnih sladil, v hermetično zaprti embalaži min 0,5 kg do 2 kg</t>
  </si>
  <si>
    <t>MARMELADA SLIVOVA, minimalno 45 % sadnega deleža in skupno manj kot  65 % sladkorja, brez konzervansov in umetnih sladil, v hermetično zaprti embalaži min 0,5 kg do 2 kg</t>
  </si>
  <si>
    <t>MARMELADA BOROVNICA, minimalno 45 % sadnega deleža in skupno manj kot  65 % sladkorja, brez konzervansov in umetnih sladil, v hermetično zaprti embalaži min 0,5 kg do 2 kg</t>
  </si>
  <si>
    <t>MARMELADA GOZDNI SADEŽI minimalno 45 % sadnega deleža in skupno manj kot  65 % sladkorja, brez konzervansov in umetnih sladil, v hermetično zaprti embalaži min 0,5 kg do 2 kg</t>
  </si>
  <si>
    <t>PIŠČANČJE perutničke b.k.k., sveže, ki se po lastnostih uvrščajo v razred A,  očiščeno maščob in vezivnega tkiva</t>
  </si>
  <si>
    <t>KRUH BELI narejen iz pšenične moke  del pšenične moke se lahko nadomesti z moko drugih žit v odstotku, ki ga določa pravilnik, štruca 1 kg rezan</t>
  </si>
  <si>
    <t>KRUH POLBELI narejen iz pšenične moke   del pšenične moke se lahko nadomesti z moko drugih žit v odstotku, ki ga določa pravilnik, štruca 1 kg rezan</t>
  </si>
  <si>
    <t>KRUH ČRNI narejen iz pšenične črne moke  del pšenične moke se lahko nadomesti z moko drugih žit v odstotku, ki ga določa pravilnik, štruca 1 kg rezan</t>
  </si>
  <si>
    <t>KRUH KORUZNI mešani, narejen iz mešanice koruzne in pšenične moke ter drugih mok, drobljenca ali kosmičev, pri čemer mora biti vsebnost koruzne moke ali drugih koruznih izdelkov najmanj 30 % računano na skupno količino moke, štruca 1 kg rezan</t>
  </si>
  <si>
    <t>KRUH AJDOV mešani, narejen iz mešanice ajdove in pšenične moke ter drugih mok, drobljenca ali kosmičev, pri čemer mora biti vsebnost ajdove moke ali drugih ajdovih izdelkov najmanj 30 %  računano na skupno količino moke, štruca 750 g do 1 kg rezan</t>
  </si>
  <si>
    <t>KRUH AJDOV Z OREHI mešani narejen iz mešanice ajdove in pšenične moke ter drugih mok, drobljenca ali kosmičev, pri čemer mora biti vsebnost ajdove moke ali drugih ajdovih izdelkov najmanj 30 % računano na skupno količino moke, štruca 750 g do 1 kg rezan</t>
  </si>
  <si>
    <t>KRUH RŽENI mešani, narejen iz mešanice ržene in pšenične moke ter drugih mok, drobljenca ali kosmičev, pri čemer mora biti vsebnost ržene moke oz. rženih kosmičev najmanj 51%računano na skupno količino moke, štruca 1 kg rezan</t>
  </si>
  <si>
    <t>KRUH OVSENI mešani, narejen iz meš. ovsene in pšenične moke ter drugih mok, drobljenca ali kosmičev, pri čemer mora biti vsebnost ovsene moke oz. ovsenih kosmičev najmanj 20 %računano na skupno količino moke, štruca 750 g do 1 kg rezan</t>
  </si>
  <si>
    <t>KRUH S SEMENI, narejen iz pšenične polbele in ržene moke, vsebuje najmanj 10 % semen, štruca 750 g do 1 kg rezan</t>
  </si>
  <si>
    <t>KRUH POLNOZRNATI mešani, narejen iz pšenične polnozrnate moke oz. iz polnozrnatega pšeničnega drobljenca, ki mora vsebovati najmanj 30% različnih vrst polnozrnate moke oziroma drobljenca, štruca do 1 kg rezan</t>
  </si>
  <si>
    <t>PISANI KRUH, narejen iz pšenične polbele in koruzne moke, štruca 750 g do 1 kg rezan</t>
  </si>
  <si>
    <t>KRUH POLBELI forma BA -  brez aditivov in konzervansov, manjša vsebnost soli rezan</t>
  </si>
  <si>
    <t>KRUH ČRNI forma BA - brez aditivov in konzervansov zmanjšana vsebnost soli rezan</t>
  </si>
  <si>
    <t>KRUH koruzni forma BA - brez aditivov in konzervansov zmanjšana vsebnost soli rezan</t>
  </si>
  <si>
    <t>KRUH mlečni do 1000g rezan</t>
  </si>
  <si>
    <t>KRUH mlečni z rozinami do 1000 g rezan</t>
  </si>
  <si>
    <t>PARADIŽNIKOVI PELATI, vsebnost pelatov min. 50 % v hermetično zaprti embalaži, min 500 g do 1 kg</t>
  </si>
  <si>
    <t>ŽEMLJA primorska 80 g rezana</t>
  </si>
  <si>
    <t xml:space="preserve">POTICA  OREHOVA,  sladko  pecivo  iz  kvašenega  testa  z orehovim nadevom, pakirano do 1000 g rezana </t>
  </si>
  <si>
    <t>ZATRJEVALEC SMETANE, KOT Kremfix ali enakovredno, pakirano 10 g</t>
  </si>
  <si>
    <t>SKUTA sveža, z 10 % mlečne maščobe v suhi snovi, polnjena 1 kg</t>
  </si>
  <si>
    <t xml:space="preserve">JOGUTR sadni-različni okusu tekoč brez laktoze, 1,6 m.m., pakirano v TT 500 g </t>
  </si>
  <si>
    <t>MLEKO NAPITEK z okusom vanilije UHT mlečni napitek narejen iz mleka z 0,5 % m. m. z okusom vanilije, polnjeno v TP / 0,2 l</t>
  </si>
  <si>
    <t xml:space="preserve">SIR Mozzarella iz pasteriziranega mleka, pakiranje 1 kg </t>
  </si>
  <si>
    <t xml:space="preserve">Mlečni namaz z zelišči, pakirano 50 g </t>
  </si>
  <si>
    <t>MASLO, porcijsko pakiranje 20 g</t>
  </si>
  <si>
    <t xml:space="preserve">MLEKO brez laktoze z 1,5 % m. m.; , priložena slamica, pakirano 200 ml </t>
  </si>
  <si>
    <t>SIRNI  namaz s smetano, pakirano 50 g</t>
  </si>
  <si>
    <t>Smoothie, jogurtov napitek, iz naravnega jogurta in sadnega pripravka, z 1,5 % m.m , pakirano 330 g, različni okusi</t>
  </si>
  <si>
    <t>PARIŠKA SALAMA, rezana  do 10 g/rezino</t>
  </si>
  <si>
    <t>POSEBNA SALAMA, rezana na do 10 g/rezino</t>
  </si>
  <si>
    <t>MORTADELA rezana na do 10 g/rezino</t>
  </si>
  <si>
    <t xml:space="preserve">   - DOSTAVA BLAGA 2 x NA TEDEN</t>
  </si>
  <si>
    <t xml:space="preserve">   - DOSTAVA 2 x NA TEDEN</t>
  </si>
  <si>
    <t>MINI PIŠČANČJE HRENOVKE, brez ovoja, brez ojačevalcev okusa, brez umetnih barvil, brez gluten in laktoze, pakirano 250g</t>
  </si>
  <si>
    <t>RAŽNJIČI piščančji - sestava piščančji file 82,00 %, paprika 8,00 %, slanina 7,00 %</t>
  </si>
  <si>
    <t>PURANJE PRSI V OVITKU iz debelo zrezanega pustega belega perutninskega mesa prsi brez kože, poltrajni izdelek, brez konzervansov, rezano na kolobarje do 10 g/rezino</t>
  </si>
  <si>
    <t>PIŠČANČJE PRSI V OVITKU iz debelo zrezanega pustega belega perutninskega mesa prsi brez kože, poltrajni izdelek, brez konzervansov, rezano na kolobarje do 10 g/rezino</t>
  </si>
  <si>
    <t>PIŠČANČJI MEDALJONI, panirani  predhodno toplotno že obdelanei, kvalitete Perutnina Ptuj ali enakovredno, pakirano do 2 kg</t>
  </si>
  <si>
    <t>Piščančji Pepe FINGERSI panirani  predhodno toplotno že obdelani, kvalitete Perutnina Ptuj ali enakovredno, pakirano 750g, brez glutena</t>
  </si>
  <si>
    <t>PURANJA ŠUNKA klobasa rezana kolobarji tanko do 10 g na rezino</t>
  </si>
  <si>
    <t>PIŠČANČJA posebna klobasa/rezine</t>
  </si>
  <si>
    <t>PAŠTETA PIŠČANČJA brez E-jev in aditivov, pakirano 27 g</t>
  </si>
  <si>
    <r>
      <t xml:space="preserve">PERUTNINSKI BURGER - že začinjen in predhodno toplotno obdelan burger iz piščančjega </t>
    </r>
    <r>
      <rPr>
        <i/>
        <sz val="10"/>
        <rFont val="Arial"/>
        <family val="2"/>
        <charset val="238"/>
      </rPr>
      <t>mesa kvalitete Perutnina Ptuj ali enakovredno, pakirano do 2 kg</t>
    </r>
  </si>
  <si>
    <t>HRENOVKE Slim Fit pakirano 140g</t>
  </si>
  <si>
    <t>PANIRANI PIŠČANČJI FILE,  že toplotno obdelane, kvalitete Perutnina Ptuj ali enakovredno, pakirano do 2 kg</t>
  </si>
  <si>
    <t>ČOKOLADNI NAMAZ z lešniki sestavljen iz mleka, čokolade in lešnikov z minimalno dodanega sladkorja, pakirano porcijsko 20 g (Nutella ali enakovredno tudi Evrocredm)</t>
  </si>
  <si>
    <t>SADNI NAMAZ/MARMELADA porcijska 20 g, različni okusi</t>
  </si>
  <si>
    <t>JAJCA, sveža, A razred, velikost L, pašna/prosta reja, pakirana v kartonske škatle</t>
  </si>
  <si>
    <t>KONZERVIRANA TUNA v oljčnem olju, kosi tune (min 65%) v olju, v katerem ne sme biti več kot 6 % vode na čisto maso konzerve in biti mora bistro, prečni rez kosov mora biti raven, konzervansi niso dovoljeni. "easy-open" odpiranje, v hermetično zaprti embalaži, pakirano 1000 g</t>
  </si>
  <si>
    <t>FOLIJA-PROZORNA za živila 45 cm x 300 m v škatli z rezilom</t>
  </si>
  <si>
    <t>KUMINA mleta, pakirano v plasteno teža 450 g</t>
  </si>
  <si>
    <t>ČOKOLADNI NAMAZ z lešniki sestavljen iz mleka, čokolade in lešnikov z minimalno dodanega sladkorja, 400 g (Nutella ali enakovredno tudi Evrocredm)</t>
  </si>
  <si>
    <t>Muesli-mešanica žitarc razl. okusi porcijsko pakirani 50g</t>
  </si>
  <si>
    <t>RIBJA PAŠTETA iz morskih rib, min 25% tuna in "5% sardel, max. 2% ogl. Hidratov,  pakirano porcijsko 30 g</t>
  </si>
  <si>
    <t>BIO KVINOJA pakirana po 400g</t>
  </si>
  <si>
    <t>Ketchup nepekoć porcijski, 20 g</t>
  </si>
  <si>
    <t>GORČICA porcijsko do 20g</t>
  </si>
  <si>
    <t>NOŽ plastični za enkratno uporabo</t>
  </si>
  <si>
    <t>PVC KOZAREC za enkratno uporabo 0,2 l</t>
  </si>
  <si>
    <t>HRUSTLJAVE   PALČKE   IZ  KVAŠENEGA   TESTA   s sezamom , pakirano 100 g</t>
  </si>
  <si>
    <t>HRUSTLJAVE    PALČKE    IZ   KVAŠENEGA    TESTA polnozrnati, pakirano 100 g</t>
  </si>
  <si>
    <t>EKSTRUDIRANI KRUHKI IZ ŽIT polnozrnati  pakirano 160 g</t>
  </si>
  <si>
    <t>EKSTRUDIRANI   KRUHKI   IZ   ŽIT   rženi    pakirano 160 g</t>
  </si>
  <si>
    <t>KOSMIČI KORUZNI hrustljavi , pakirano 1 kg</t>
  </si>
  <si>
    <t>KOSMIČI  IZ  ŽITARIC  pakirano 1 kg</t>
  </si>
  <si>
    <t>EKSTRUDIRANI  KRUHKI  IZ  ŽIT  koruzni, pakirano 160 g</t>
  </si>
  <si>
    <t>PIRIN ZDROB, pakirano po 1 kg, transportno pakiranje 1 kg</t>
  </si>
  <si>
    <t>AJDOV ROGLJIČEK z orehi 40 g</t>
  </si>
  <si>
    <t>AJDOV ROGLJIČEK z orehi 100 g</t>
  </si>
  <si>
    <t>ŠTRUČKA S SIROM 40 G</t>
  </si>
  <si>
    <t>BRSTIĆNI OHROVT,  zdrav, čist, brez tujih primesi,  naglo globoko ohlajen, I. kvaliteta, pakiranje do 2,5 kg</t>
  </si>
  <si>
    <t>CVETAČA zdrava, čista, brez tujih primesi, glava deljena na posamezne cvetove velikosti 30 mm - 60 mm, naglo globoko ohlajena, I. kvaliteta, pakiranje do 2,5 kg</t>
  </si>
  <si>
    <t>BROKOLI zdrav, čist, brez tujih primesi, deljen na posamezne cvetove velikosti  40  mm - 60  mm,  naglo globoko  ohlajen,  I. kvaliteta, pakiranje do 2,5 kg</t>
  </si>
  <si>
    <t>MALINE zdravi, čisti, celi plodovi, brez tujih primesi, naglo globoko ohlajene, I. kvaliteta, pakiranje do 2,5 kg</t>
  </si>
  <si>
    <t>GOZDNI SADEŽI zdravi, čisti, celi plodovi, brez tujih primesi,
naglo globoko ohlajene, I. kvaliteta, pakiranje do 2,5 kg</t>
  </si>
  <si>
    <t>ROBIDE  zdravi,  čisti,  celi  plodovi,  brez  tujih  primesi,
naglo globoko ohlajene, I. kvaliteta, pakiranje do 2,5 kg</t>
  </si>
  <si>
    <t>JAGODE  zdravi,  čisti,  celi  plodovi,  brez  tujih  primesi,
naglo globoko ohlajene, I. kvaliteta, pakiranje do 2,5 kg</t>
  </si>
  <si>
    <t>BOROVNICE  zdravi,  čisti,  celi  plodovi,  brez  tujih  primesi,
naglo globoko ohlajene, I. kvaliteta, pakiranje do 2,5 kg</t>
  </si>
  <si>
    <t>MEŠANICA grah-korenje, mešanica iz zdrave, čiste zelenjave za rižote, zelenjave očiščena, brez tujih primesi sestavljena iz: korenje -kocke (50 %), grah (50 %); naglo globoko ohlajena, I. kvaliteta, pakiranje do 2,5 kg</t>
  </si>
  <si>
    <t>MEŠANICA ZELENJAVE za zelenjavne priloge, zelenjave očiščena, deljena, mešanica sestavljena iz: korenje-kocke (25 %), cvetovi cvetače (25 %), zelen stročji fižol - rezan (25 %), grah (25 %); mešanica iz zdrave, čiste zelenjave, brez tujih primesi, naglo globoko ohlajena, I. kvaliteta, pakiranje do 2,5 kg</t>
  </si>
  <si>
    <t>GRAH zdrav, čist, brez tujih primesi, velikosti 8,75 mm-9,30 mm, naglo globoko ohlajen, I. kvaliteta, pakiranje do 2,5 kg</t>
  </si>
  <si>
    <t>KORUZA mlečna zrnje zdrava, čista, brez tujih primesi, naglo globoko ohlajena, I. kvaliteta, pakiranje do 2,5 kg</t>
  </si>
  <si>
    <t>ŠPINAČA pasirana  briketi  zdrava,  čista,  brez tujih primesi,naglo globoko ohlajena, I. kvaliteta, pakiranje do 2,5 kg</t>
  </si>
  <si>
    <t>KORENJE   baby   zdravo,   čisto,   brez  tujih   primesi,   naglogloboko ohlajeno, I. kvaliteta, pakiranje do 2,5 kg</t>
  </si>
  <si>
    <t>KORENJE rezine zdravo, čisto, brez tujih primesi, rezano na rezine 20-30 mm, naglo globoko ohlajeno, I. kvaliteta, pakiranje do 2,5 kg</t>
  </si>
  <si>
    <t>KORENJE kocke zdravo, čisto, brez tujih primesi, narezano na kocke  10x10x10  mm,   naglo  globoko  ohlajeno,  I.  kvaliteta, pakiranje do 2,5 kg</t>
  </si>
  <si>
    <t>MEŠANICA ZELENJAVE za juho, zelenjava očiščena, naglo
globoko ohlajena; mešanica sestavljena iz: stročji fižol lomljen (9%), koleraba kocke (12 %), korenje kocke (28 %), por rezani (7%), brstični ohrovt (5 %), cvetača (9 %), grah (9 %), listi in gomolji zelene (21 %); mešanica iz zdrave, čiste zelenjave, brez tujih primesi, I. kategorija, pakiranje do 2,5 kg</t>
  </si>
  <si>
    <t>MEŠANICA  ZELENJAVE  za  zelenjavne  priloge, zelenjave očiščena, deljena, mešanica sestavljena iz: okrasno korenje - rezine premera 20 -40 mm (40 %), cvetovi cvetače (30 %), cvetovi brokolija (30 %), mešanica iz zdrave, čiste zelenjave, brez tujih primesi, naglo globoko ohlajena, I. kvaliteta, pakiranje do 2,5 kg</t>
  </si>
  <si>
    <t>FIŽOL  STROČJI,  očiščen,  lomljen   do 26  mm,  naglo  globoko ohlajen, I. kvaliteta, pakiranje do 2,5 kg</t>
  </si>
  <si>
    <t xml:space="preserve">PALAČINKE, različni nadevi, pakirano 500 g   </t>
  </si>
  <si>
    <t>SKLOP 11. SVEŽE SADJE IN ZELENJAVA</t>
  </si>
  <si>
    <t>SKLOP 12. KONZERVIRANO SADJE IN ZELENJAVA</t>
  </si>
  <si>
    <t>SKLOP 13. ZAMRZNJENA ZELENJAVA IN SADJE</t>
  </si>
  <si>
    <t>SKLOP 14. ZAMRZNJENI IZDELKI IZ TESTA</t>
  </si>
  <si>
    <t>OBRAZEC-1</t>
  </si>
  <si>
    <t>Shema kakovosti</t>
  </si>
  <si>
    <t>SKLOP 2. EKO MLEKO IN MLEČNI IZDELKI</t>
  </si>
  <si>
    <t>CENA z DDV skupaj za ocennjeno količino</t>
  </si>
  <si>
    <t>CMOKI pirini hitro zamrznjen izdelek iz pirinega testa, ki ga je potrebno termično obdelati, pakirano 1 kg.</t>
  </si>
  <si>
    <t>SVALJKI pirini hitro zamrznjen izdelek iz pirinega testa, ki ga je potrebno termično obdelati, pakirano 1 kg</t>
  </si>
  <si>
    <t xml:space="preserve">ŠTRUKLJI korenčkovi, pakirano 1 kg
</t>
  </si>
  <si>
    <t>AJDOVE palačinke, prazne, pakirane 500 g.</t>
  </si>
  <si>
    <t>AJDOVI svaljki, pakirani 1 kg</t>
  </si>
  <si>
    <t>JABOLJČNI zavitek, polnovredno testo, hitro zamrznjen izdelek iz polnozrnatega testa, ki ga je potrebno termično obdelati, pakirano 1 kg</t>
  </si>
  <si>
    <t>BLITVA rezana na trakove ali koščke, zdrava, čista, brez tujih primesi, hitro globoko ohlajena, I. kvaliteta, pakirana 2,5 kg</t>
  </si>
  <si>
    <t>TELEČJE STEGNO b.k., sveže, I. kategorije, rezano trakci</t>
  </si>
  <si>
    <t>SVINJSKO STEGNO b.k., sveže, I. kategorije, rezano trakci</t>
  </si>
  <si>
    <t>SVINJSKI KARE b. k.k., sveže, I. kategorije, kosi</t>
  </si>
  <si>
    <t>PURANJI FILE PRSI, b. k. k., sveže, I. kategorije, suho hlajeno meso pridobljeno z ročno odstranitvijo kosti, uvrščeno v razred A, očiščeno maščob in vezivnega tkiva, rezano trakci</t>
  </si>
  <si>
    <t>Čaj meta, pakirano v filter vrečke, vezane v verigo (naprimer 40 x 25 g = 1000g)</t>
  </si>
  <si>
    <t>TORTILIJA polnozrnata, pakirana v PP folijo, 500 g.</t>
  </si>
  <si>
    <t>BULGUR, pakirano po 1 kg</t>
  </si>
  <si>
    <t>TESTENINE   jušne   rezanci, sestava pšenični durum zdrob 75 %, jajca 75 %, voda 10 %   pakirano   v   PP   folijo   500g, transportno pakiranje 500 g</t>
  </si>
  <si>
    <t>MUFFINI sadni - različni nadevi 60 g</t>
  </si>
  <si>
    <t>PIRINI MUFFINI sadni - različni nadevi 60 g</t>
  </si>
  <si>
    <t>HOBI ŠTRUČKA, pšenično belo pekovsko pecivo, 90 g.</t>
  </si>
  <si>
    <t>ŠTRUČKA ZVITA, sir šunka, pšenično belo pekovsko pecivo z nadevom 100 g</t>
  </si>
  <si>
    <t>GIBANICA, prleška rezana 100 g, fino pekovsko pecivo</t>
  </si>
  <si>
    <t xml:space="preserve">ŠTRUČKA sezamova, pšenično belo pekovsko pecivo 80 g. </t>
  </si>
  <si>
    <t>BIO MASLO 1. vrste 200 g</t>
  </si>
  <si>
    <r>
      <t xml:space="preserve">BIO  MLEKO od </t>
    </r>
    <r>
      <rPr>
        <sz val="8"/>
        <color indexed="8"/>
        <rFont val="Arial"/>
        <family val="2"/>
        <charset val="238"/>
      </rPr>
      <t>3,2 % m.m. 150 g</t>
    </r>
  </si>
  <si>
    <r>
      <t xml:space="preserve">BIO  MLEKO od </t>
    </r>
    <r>
      <rPr>
        <sz val="8.5"/>
        <color indexed="8"/>
        <rFont val="Arial"/>
        <family val="2"/>
        <charset val="238"/>
      </rPr>
      <t>3,2 % m.m. 10 L</t>
    </r>
  </si>
  <si>
    <t>BIO KEFIR  iz kefirjevega zrna /navadni/ do 3,2 % m.m. 150 g</t>
  </si>
  <si>
    <r>
      <t xml:space="preserve">BIO JOGURT navadni do  </t>
    </r>
    <r>
      <rPr>
        <sz val="10"/>
        <rFont val="Arial"/>
        <family val="2"/>
        <charset val="238"/>
      </rPr>
      <t>3,2%.m.m. 150 g</t>
    </r>
  </si>
  <si>
    <t>BIO JOGURT sadni do 3,2 % m. m. 150 g</t>
  </si>
  <si>
    <t>BIO KEFIR  iz kefirjevega zrna do 3,2% m.m. SADNI 150 g</t>
  </si>
  <si>
    <t>BIO KEFIR iz kefirjevega zrna  1,5 % m.m. SADNI  150 g</t>
  </si>
  <si>
    <t>PIRIN KRUH, mešani, narejen iz mešanice pirine in pšenične moke ter drugih mok, drobljenca ali kosmičev, pri čemer mora biti vsebnost pirine moke ali drugih pirinih izdelkov najmanj 30 % računano na skupno količino moke, štruca 1 kg. Rezan</t>
  </si>
  <si>
    <t>BIO KEFIR iz kefirjevega zrna  1,5 % m.m. SADNI  250 g</t>
  </si>
  <si>
    <t>BIO KEFIR iz kefirjevega zrna 1,5 % m. m. navadni 250 g.</t>
  </si>
  <si>
    <t>BIO KISLO MLEKO 3,2 % m.m. 200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</si>
</sst>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b/>
      <sz val="12"/>
      <color theme="1"/>
      <name val="Calibri"/>
      <family val="2"/>
      <scheme val="minor"/>
    </font>
    <font>
      <sz val="10"/>
      <name val="Arial"/>
      <family val="2"/>
      <charset val="238"/>
    </font>
    <font>
      <sz val="11"/>
      <color theme="1"/>
      <name val="Calibri"/>
      <family val="2"/>
      <charset val="238"/>
      <scheme val="minor"/>
    </font>
    <font>
      <b/>
      <u/>
      <sz val="11"/>
      <color theme="1"/>
      <name val="Calibri"/>
      <family val="2"/>
      <charset val="238"/>
      <scheme val="minor"/>
    </font>
    <font>
      <sz val="9"/>
      <color indexed="8"/>
      <name val="Tahoma"/>
      <family val="2"/>
      <charset val="238"/>
    </font>
    <font>
      <sz val="9"/>
      <color rgb="FF000000"/>
      <name val="Tahoma"/>
      <family val="2"/>
      <charset val="238"/>
    </font>
    <font>
      <sz val="9"/>
      <name val="Tahoma"/>
      <family val="2"/>
      <charset val="238"/>
    </font>
    <font>
      <b/>
      <sz val="11"/>
      <color indexed="8"/>
      <name val="Calibri"/>
      <family val="2"/>
      <charset val="238"/>
    </font>
    <font>
      <i/>
      <sz val="10"/>
      <name val="Arial"/>
      <family val="2"/>
      <charset val="238"/>
    </font>
    <font>
      <sz val="9"/>
      <name val="Arial"/>
      <family val="2"/>
      <charset val="238"/>
    </font>
    <font>
      <sz val="9"/>
      <color indexed="8"/>
      <name val="Arial"/>
      <family val="2"/>
      <charset val="238"/>
    </font>
    <font>
      <sz val="8.5"/>
      <color indexed="8"/>
      <name val="Arial"/>
      <family val="2"/>
      <charset val="238"/>
    </font>
    <font>
      <sz val="10"/>
      <color indexed="8"/>
      <name val="Arial"/>
      <family val="2"/>
      <charset val="238"/>
    </font>
    <font>
      <sz val="8"/>
      <color indexed="8"/>
      <name val="Arial"/>
      <family val="2"/>
      <charset val="238"/>
    </font>
    <font>
      <sz val="10"/>
      <color theme="1"/>
      <name val="Arial"/>
      <family val="2"/>
      <charset val="238"/>
    </font>
    <font>
      <b/>
      <sz val="12"/>
      <name val="Calibri"/>
      <family val="2"/>
      <scheme val="minor"/>
    </font>
    <font>
      <sz val="12"/>
      <name val="Calibri"/>
      <family val="2"/>
      <scheme val="minor"/>
    </font>
    <font>
      <sz val="10"/>
      <name val="Arial"/>
      <family val="2"/>
    </font>
    <font>
      <b/>
      <sz val="11"/>
      <name val="Calibri"/>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indexed="9"/>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thin">
        <color auto="1"/>
      </right>
      <top style="medium">
        <color auto="1"/>
      </top>
      <bottom style="thin">
        <color auto="1"/>
      </bottom>
      <diagonal/>
    </border>
    <border>
      <left style="thin">
        <color auto="1"/>
      </left>
      <right/>
      <top/>
      <bottom style="thin">
        <color auto="1"/>
      </bottom>
      <diagonal/>
    </border>
    <border>
      <left/>
      <right/>
      <top/>
      <bottom style="thin">
        <color auto="1"/>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medium">
        <color indexed="64"/>
      </bottom>
      <diagonal/>
    </border>
    <border>
      <left style="medium">
        <color indexed="64"/>
      </left>
      <right/>
      <top style="thin">
        <color auto="1"/>
      </top>
      <bottom/>
      <diagonal/>
    </border>
    <border>
      <left style="medium">
        <color indexed="64"/>
      </left>
      <right style="medium">
        <color indexed="64"/>
      </right>
      <top style="thin">
        <color auto="1"/>
      </top>
      <bottom/>
      <diagonal/>
    </border>
    <border>
      <left/>
      <right style="thin">
        <color auto="1"/>
      </right>
      <top style="thin">
        <color auto="1"/>
      </top>
      <bottom/>
      <diagonal/>
    </border>
    <border>
      <left style="medium">
        <color indexed="64"/>
      </left>
      <right/>
      <top style="medium">
        <color indexed="64"/>
      </top>
      <bottom/>
      <diagonal/>
    </border>
    <border>
      <left style="medium">
        <color indexed="64"/>
      </left>
      <right/>
      <top/>
      <bottom/>
      <diagonal/>
    </border>
    <border>
      <left/>
      <right style="medium">
        <color auto="1"/>
      </right>
      <top style="medium">
        <color auto="1"/>
      </top>
      <bottom style="medium">
        <color auto="1"/>
      </bottom>
      <diagonal/>
    </border>
    <border>
      <left/>
      <right style="medium">
        <color indexed="64"/>
      </right>
      <top/>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bottom/>
      <diagonal/>
    </border>
  </borders>
  <cellStyleXfs count="4">
    <xf numFmtId="0" fontId="0" fillId="0" borderId="0"/>
    <xf numFmtId="0" fontId="2" fillId="0" borderId="0"/>
    <xf numFmtId="0" fontId="3" fillId="0" borderId="0"/>
    <xf numFmtId="0" fontId="2" fillId="0" borderId="0"/>
  </cellStyleXfs>
  <cellXfs count="197">
    <xf numFmtId="0" fontId="0" fillId="0" borderId="0" xfId="0"/>
    <xf numFmtId="0" fontId="1" fillId="0" borderId="0" xfId="0" applyFont="1"/>
    <xf numFmtId="0" fontId="0" fillId="0" borderId="1" xfId="0" applyBorder="1"/>
    <xf numFmtId="0" fontId="0" fillId="0" borderId="3" xfId="0"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0" borderId="0" xfId="0" applyFont="1"/>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7" xfId="0" applyFont="1" applyBorder="1" applyAlignment="1">
      <alignment horizontal="left" vertical="center" wrapText="1"/>
    </xf>
    <xf numFmtId="3" fontId="5" fillId="0" borderId="9" xfId="0" applyNumberFormat="1" applyFont="1" applyBorder="1" applyAlignment="1">
      <alignment horizontal="center" vertical="center"/>
    </xf>
    <xf numFmtId="0" fontId="5" fillId="0" borderId="1" xfId="0" applyFont="1" applyBorder="1" applyAlignment="1">
      <alignment horizontal="center" vertical="center"/>
    </xf>
    <xf numFmtId="0" fontId="5" fillId="0" borderId="10" xfId="0"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3" fontId="5" fillId="0" borderId="1" xfId="0" applyNumberFormat="1" applyFont="1" applyBorder="1" applyAlignment="1">
      <alignment horizontal="center" vertical="center"/>
    </xf>
    <xf numFmtId="3" fontId="5" fillId="0" borderId="3" xfId="0" applyNumberFormat="1" applyFont="1" applyBorder="1" applyAlignment="1">
      <alignment horizontal="center" vertical="center"/>
    </xf>
    <xf numFmtId="3" fontId="5" fillId="0" borderId="13" xfId="0" applyNumberFormat="1" applyFont="1" applyBorder="1" applyAlignment="1">
      <alignment horizontal="center" vertical="center"/>
    </xf>
    <xf numFmtId="3" fontId="5" fillId="0" borderId="7" xfId="0" applyNumberFormat="1" applyFont="1" applyBorder="1" applyAlignment="1">
      <alignment horizontal="center" vertical="center"/>
    </xf>
    <xf numFmtId="0" fontId="8" fillId="0" borderId="0" xfId="0" applyFont="1"/>
    <xf numFmtId="0" fontId="0" fillId="0" borderId="0" xfId="0" applyAlignment="1">
      <alignment horizontal="center"/>
    </xf>
    <xf numFmtId="2" fontId="0" fillId="0" borderId="0" xfId="0" applyNumberFormat="1"/>
    <xf numFmtId="3" fontId="7" fillId="0" borderId="7" xfId="0" applyNumberFormat="1" applyFont="1" applyBorder="1" applyAlignment="1">
      <alignment horizontal="center" vertical="center"/>
    </xf>
    <xf numFmtId="0" fontId="5" fillId="0" borderId="13" xfId="0" applyFont="1" applyBorder="1" applyAlignment="1">
      <alignment horizontal="center" vertical="center"/>
    </xf>
    <xf numFmtId="0" fontId="7" fillId="0" borderId="7" xfId="0" applyFont="1" applyBorder="1" applyAlignment="1">
      <alignment horizontal="center" vertical="center"/>
    </xf>
    <xf numFmtId="0" fontId="0" fillId="0" borderId="1" xfId="0" applyBorder="1" applyAlignment="1">
      <alignment horizontal="right"/>
    </xf>
    <xf numFmtId="0" fontId="0" fillId="0" borderId="0" xfId="0" applyAlignment="1">
      <alignment horizontal="right"/>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0" fontId="0" fillId="0" borderId="15" xfId="0" applyBorder="1" applyAlignment="1">
      <alignment horizontal="center" vertical="center"/>
    </xf>
    <xf numFmtId="0" fontId="2" fillId="0" borderId="16" xfId="0" applyFont="1" applyBorder="1" applyAlignment="1">
      <alignment horizontal="left" vertical="center" wrapText="1"/>
    </xf>
    <xf numFmtId="0" fontId="0" fillId="0" borderId="17" xfId="0" applyBorder="1" applyAlignment="1">
      <alignment horizontal="center" vertical="center" wrapText="1"/>
    </xf>
    <xf numFmtId="0" fontId="2" fillId="0" borderId="16" xfId="0" applyFont="1" applyBorder="1" applyAlignment="1">
      <alignment horizontal="center" vertical="center" wrapText="1"/>
    </xf>
    <xf numFmtId="0" fontId="0" fillId="0" borderId="18" xfId="0" applyBorder="1" applyAlignment="1">
      <alignment horizontal="center" vertical="center"/>
    </xf>
    <xf numFmtId="0" fontId="0" fillId="0" borderId="6" xfId="0"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0" fillId="0" borderId="15" xfId="0" applyBorder="1" applyAlignment="1">
      <alignment horizontal="center" vertical="center" wrapText="1"/>
    </xf>
    <xf numFmtId="0" fontId="2" fillId="3" borderId="19" xfId="0" applyFont="1" applyFill="1" applyBorder="1" applyAlignment="1">
      <alignment horizontal="left" vertical="center" wrapText="1"/>
    </xf>
    <xf numFmtId="0" fontId="2" fillId="3" borderId="16"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0" fillId="0" borderId="18" xfId="0" applyBorder="1" applyAlignment="1">
      <alignment horizontal="center" vertical="center" wrapText="1"/>
    </xf>
    <xf numFmtId="0" fontId="2" fillId="3" borderId="7" xfId="0" applyFont="1" applyFill="1" applyBorder="1" applyAlignment="1">
      <alignment horizontal="left" vertical="center" wrapText="1"/>
    </xf>
    <xf numFmtId="0" fontId="2" fillId="0" borderId="4"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21" xfId="0" applyBorder="1" applyAlignment="1">
      <alignment horizontal="center" vertical="center"/>
    </xf>
    <xf numFmtId="0" fontId="0" fillId="0" borderId="4" xfId="0" applyBorder="1"/>
    <xf numFmtId="0" fontId="1" fillId="2" borderId="2" xfId="0" applyFont="1" applyFill="1" applyBorder="1" applyAlignment="1">
      <alignment horizontal="center" vertical="center" wrapText="1"/>
    </xf>
    <xf numFmtId="0" fontId="2" fillId="0" borderId="0" xfId="0" applyFont="1" applyAlignment="1">
      <alignment horizontal="left" vertical="center" wrapText="1"/>
    </xf>
    <xf numFmtId="0" fontId="0" fillId="0" borderId="13" xfId="0" applyBorder="1"/>
    <xf numFmtId="0" fontId="0" fillId="0" borderId="7" xfId="0" applyBorder="1"/>
    <xf numFmtId="0" fontId="0" fillId="0" borderId="24" xfId="0" applyBorder="1"/>
    <xf numFmtId="0" fontId="0" fillId="0" borderId="25" xfId="0" applyBorder="1"/>
    <xf numFmtId="0" fontId="0" fillId="0" borderId="26" xfId="0" applyBorder="1"/>
    <xf numFmtId="0" fontId="1" fillId="2" borderId="23" xfId="0" applyFont="1" applyFill="1" applyBorder="1" applyAlignment="1">
      <alignment horizontal="center" vertical="center" wrapText="1"/>
    </xf>
    <xf numFmtId="0" fontId="0" fillId="0" borderId="14" xfId="0" applyBorder="1"/>
    <xf numFmtId="0" fontId="1" fillId="2" borderId="8" xfId="0" applyFont="1" applyFill="1" applyBorder="1" applyAlignment="1">
      <alignment horizontal="center" vertical="center"/>
    </xf>
    <xf numFmtId="0" fontId="0" fillId="0" borderId="27" xfId="0" applyBorder="1"/>
    <xf numFmtId="0" fontId="2" fillId="0" borderId="13" xfId="0" applyFont="1" applyBorder="1" applyAlignment="1">
      <alignment horizontal="left" vertical="center" wrapText="1"/>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wrapText="1"/>
    </xf>
    <xf numFmtId="0" fontId="0" fillId="0" borderId="30" xfId="0" applyBorder="1" applyAlignment="1">
      <alignment horizontal="center" vertical="center" wrapText="1"/>
    </xf>
    <xf numFmtId="0" fontId="2" fillId="0" borderId="9" xfId="0" applyFont="1" applyBorder="1" applyAlignment="1">
      <alignment horizontal="center" vertical="center" wrapText="1"/>
    </xf>
    <xf numFmtId="0" fontId="0" fillId="0" borderId="31" xfId="0" applyBorder="1" applyAlignment="1">
      <alignment horizontal="center" vertical="center" wrapText="1"/>
    </xf>
    <xf numFmtId="0" fontId="2" fillId="0" borderId="10" xfId="0" applyFont="1" applyBorder="1" applyAlignment="1">
      <alignment horizontal="center" vertical="center" wrapText="1"/>
    </xf>
    <xf numFmtId="0" fontId="2" fillId="0" borderId="22" xfId="0" applyFont="1" applyBorder="1" applyAlignment="1">
      <alignment horizontal="center" vertical="center" wrapText="1"/>
    </xf>
    <xf numFmtId="0" fontId="0" fillId="0" borderId="23" xfId="0" applyBorder="1" applyAlignment="1">
      <alignment horizontal="center" vertical="center" wrapText="1"/>
    </xf>
    <xf numFmtId="0" fontId="2" fillId="0" borderId="19" xfId="0" applyFont="1" applyBorder="1" applyAlignment="1">
      <alignment horizontal="left" vertical="center" wrapText="1"/>
    </xf>
    <xf numFmtId="0" fontId="2" fillId="0" borderId="3" xfId="0" applyFont="1" applyBorder="1" applyAlignment="1">
      <alignment horizontal="center" vertical="center" wrapText="1"/>
    </xf>
    <xf numFmtId="0" fontId="0" fillId="0" borderId="19" xfId="0" applyBorder="1" applyAlignment="1">
      <alignment horizontal="center" vertical="center"/>
    </xf>
    <xf numFmtId="0" fontId="2" fillId="0" borderId="20" xfId="0" applyFont="1" applyBorder="1" applyAlignment="1">
      <alignment horizontal="center" vertical="center" wrapText="1"/>
    </xf>
    <xf numFmtId="0" fontId="0" fillId="0" borderId="7" xfId="0" applyBorder="1" applyAlignment="1">
      <alignment horizontal="center" vertical="center"/>
    </xf>
    <xf numFmtId="0" fontId="11" fillId="0" borderId="1" xfId="3" applyFont="1" applyBorder="1" applyAlignment="1">
      <alignment horizontal="left" vertical="center" wrapText="1"/>
    </xf>
    <xf numFmtId="0" fontId="13" fillId="0" borderId="1" xfId="3" applyFont="1" applyBorder="1" applyAlignment="1">
      <alignment horizontal="left" vertical="center" wrapText="1"/>
    </xf>
    <xf numFmtId="0" fontId="13" fillId="0" borderId="1" xfId="3" applyFont="1" applyBorder="1" applyAlignment="1">
      <alignment horizontal="center" vertical="center"/>
    </xf>
    <xf numFmtId="0" fontId="13" fillId="0" borderId="1" xfId="3" applyFont="1" applyBorder="1" applyAlignment="1">
      <alignment horizontal="center"/>
    </xf>
    <xf numFmtId="0" fontId="1" fillId="0" borderId="0" xfId="0" applyFont="1" applyAlignment="1">
      <alignment horizontal="center"/>
    </xf>
    <xf numFmtId="0" fontId="0" fillId="0" borderId="3" xfId="0" applyBorder="1" applyAlignment="1">
      <alignment horizontal="center"/>
    </xf>
    <xf numFmtId="0" fontId="2" fillId="0" borderId="1" xfId="2" applyFont="1" applyBorder="1" applyAlignment="1">
      <alignment horizontal="center" vertical="center" wrapText="1"/>
    </xf>
    <xf numFmtId="0" fontId="15" fillId="0" borderId="6" xfId="0" applyFont="1" applyBorder="1" applyAlignment="1">
      <alignment horizontal="center" vertical="center" wrapText="1"/>
    </xf>
    <xf numFmtId="0" fontId="13" fillId="0" borderId="3" xfId="0" applyFont="1" applyBorder="1" applyAlignment="1">
      <alignment vertical="center" wrapText="1"/>
    </xf>
    <xf numFmtId="0" fontId="13" fillId="0" borderId="12" xfId="0" applyFont="1" applyBorder="1" applyAlignment="1">
      <alignment horizontal="center" vertical="center"/>
    </xf>
    <xf numFmtId="3" fontId="13" fillId="0" borderId="9" xfId="0" applyNumberFormat="1" applyFont="1" applyBorder="1" applyAlignment="1">
      <alignment horizontal="center" vertical="center"/>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0" fontId="0" fillId="0" borderId="6" xfId="0" applyBorder="1"/>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32" xfId="0" applyBorder="1"/>
    <xf numFmtId="0" fontId="2" fillId="0" borderId="7" xfId="0" applyFont="1" applyBorder="1" applyAlignment="1">
      <alignment horizontal="center" vertical="center" wrapText="1"/>
    </xf>
    <xf numFmtId="0" fontId="2" fillId="0" borderId="7" xfId="2" applyFont="1" applyBorder="1" applyAlignment="1">
      <alignment horizontal="left" vertical="center" wrapText="1"/>
    </xf>
    <xf numFmtId="0" fontId="2" fillId="0" borderId="8" xfId="0" applyFont="1" applyBorder="1" applyAlignment="1">
      <alignment horizontal="center" vertical="center" wrapText="1"/>
    </xf>
    <xf numFmtId="0" fontId="1" fillId="0" borderId="1" xfId="0" applyFont="1" applyBorder="1" applyAlignment="1">
      <alignment horizontal="right" vertical="center"/>
    </xf>
    <xf numFmtId="0" fontId="0" fillId="0" borderId="0" xfId="0" applyAlignment="1">
      <alignment horizontal="left"/>
    </xf>
    <xf numFmtId="0" fontId="0" fillId="0" borderId="0" xfId="0" applyAlignment="1">
      <alignment horizontal="left" vertical="center"/>
    </xf>
    <xf numFmtId="0" fontId="0" fillId="0" borderId="2" xfId="0" applyBorder="1" applyAlignment="1">
      <alignment horizontal="center" vertical="center"/>
    </xf>
    <xf numFmtId="0" fontId="2" fillId="0" borderId="8" xfId="0" applyFont="1" applyBorder="1" applyAlignment="1">
      <alignment horizontal="left" vertical="center" wrapText="1"/>
    </xf>
    <xf numFmtId="0" fontId="0" fillId="0" borderId="33" xfId="0" applyBorder="1" applyAlignment="1">
      <alignment horizontal="center" vertical="center" wrapText="1"/>
    </xf>
    <xf numFmtId="0" fontId="2" fillId="0" borderId="11" xfId="0" applyFont="1" applyBorder="1" applyAlignment="1">
      <alignment horizontal="center" vertical="center" wrapText="1"/>
    </xf>
    <xf numFmtId="0" fontId="0" fillId="0" borderId="34" xfId="0" applyBorder="1"/>
    <xf numFmtId="0" fontId="0" fillId="0" borderId="35" xfId="0" applyBorder="1"/>
    <xf numFmtId="0" fontId="0" fillId="0" borderId="8" xfId="0" applyBorder="1"/>
    <xf numFmtId="0" fontId="1" fillId="2" borderId="36" xfId="0" applyFont="1" applyFill="1" applyBorder="1" applyAlignment="1">
      <alignment horizontal="center" vertical="center" wrapText="1"/>
    </xf>
    <xf numFmtId="3" fontId="7" fillId="0" borderId="36" xfId="0" applyNumberFormat="1" applyFont="1" applyBorder="1" applyAlignment="1">
      <alignment horizontal="center" vertical="center"/>
    </xf>
    <xf numFmtId="3" fontId="5" fillId="0" borderId="37" xfId="0" applyNumberFormat="1" applyFont="1" applyBorder="1" applyAlignment="1">
      <alignment horizontal="center" vertical="center"/>
    </xf>
    <xf numFmtId="3" fontId="5" fillId="0" borderId="30" xfId="0" applyNumberFormat="1" applyFont="1" applyBorder="1" applyAlignment="1">
      <alignment horizontal="center" vertical="center"/>
    </xf>
    <xf numFmtId="0" fontId="1" fillId="2" borderId="38" xfId="0" applyFont="1" applyFill="1" applyBorder="1" applyAlignment="1">
      <alignment horizontal="center" vertical="center" wrapText="1"/>
    </xf>
    <xf numFmtId="0" fontId="0" fillId="0" borderId="39" xfId="0" applyBorder="1"/>
    <xf numFmtId="0" fontId="0" fillId="0" borderId="40" xfId="0" applyBorder="1"/>
    <xf numFmtId="0" fontId="0" fillId="0" borderId="41" xfId="0" applyBorder="1"/>
    <xf numFmtId="0" fontId="0" fillId="0" borderId="42" xfId="0" applyBorder="1"/>
    <xf numFmtId="0" fontId="16" fillId="0" borderId="0" xfId="0" applyFont="1"/>
    <xf numFmtId="0" fontId="17" fillId="0" borderId="0" xfId="0" applyFont="1"/>
    <xf numFmtId="0" fontId="16" fillId="2" borderId="1" xfId="0" applyFont="1" applyFill="1" applyBorder="1" applyAlignment="1">
      <alignment horizontal="center" vertical="center"/>
    </xf>
    <xf numFmtId="0" fontId="18" fillId="0" borderId="7" xfId="0" applyFont="1" applyBorder="1" applyAlignment="1">
      <alignment horizontal="left" vertical="center" wrapText="1"/>
    </xf>
    <xf numFmtId="0" fontId="18" fillId="0" borderId="0" xfId="0" applyFont="1"/>
    <xf numFmtId="0" fontId="18" fillId="0" borderId="0" xfId="0" applyFont="1" applyAlignment="1">
      <alignment horizontal="left" vertical="center"/>
    </xf>
    <xf numFmtId="0" fontId="18" fillId="0" borderId="0" xfId="0" applyFont="1" applyAlignment="1">
      <alignment horizontal="left" vertical="center" wrapText="1"/>
    </xf>
    <xf numFmtId="0" fontId="18" fillId="0" borderId="0" xfId="0" applyFont="1" applyAlignment="1">
      <alignment wrapText="1"/>
    </xf>
    <xf numFmtId="0" fontId="7" fillId="0" borderId="0" xfId="0" applyFont="1" applyAlignment="1">
      <alignment vertical="center"/>
    </xf>
    <xf numFmtId="0" fontId="19" fillId="0" borderId="0" xfId="0" applyFont="1"/>
    <xf numFmtId="0" fontId="18"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7" fillId="0" borderId="15" xfId="0" applyFont="1" applyBorder="1" applyAlignment="1">
      <alignment horizontal="center" vertical="center"/>
    </xf>
    <xf numFmtId="3" fontId="7" fillId="0" borderId="13" xfId="0" applyNumberFormat="1" applyFont="1" applyBorder="1" applyAlignment="1">
      <alignment horizontal="center" vertical="center"/>
    </xf>
    <xf numFmtId="0" fontId="17" fillId="0" borderId="3" xfId="0" applyFont="1" applyBorder="1"/>
    <xf numFmtId="0" fontId="17" fillId="0" borderId="1" xfId="0" applyFont="1" applyBorder="1"/>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17" fillId="0" borderId="0" xfId="0" applyFont="1" applyAlignment="1">
      <alignment horizontal="center"/>
    </xf>
    <xf numFmtId="2" fontId="17" fillId="0" borderId="0" xfId="0" applyNumberFormat="1" applyFont="1"/>
    <xf numFmtId="0" fontId="17" fillId="0" borderId="21" xfId="0" applyFont="1" applyBorder="1" applyAlignment="1">
      <alignment horizontal="center" vertical="center"/>
    </xf>
    <xf numFmtId="0" fontId="7" fillId="0" borderId="13" xfId="0" applyFont="1" applyBorder="1" applyAlignment="1">
      <alignment horizontal="center" vertical="center"/>
    </xf>
    <xf numFmtId="0" fontId="18" fillId="0" borderId="14" xfId="0" applyFont="1" applyBorder="1" applyAlignment="1">
      <alignment horizontal="left" vertical="center" wrapText="1"/>
    </xf>
    <xf numFmtId="0" fontId="17" fillId="0" borderId="14" xfId="0" applyFont="1" applyBorder="1"/>
    <xf numFmtId="0" fontId="18" fillId="0" borderId="2" xfId="0" applyFont="1" applyBorder="1" applyAlignment="1">
      <alignment horizontal="left" vertical="center"/>
    </xf>
    <xf numFmtId="3"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0" fontId="18" fillId="0" borderId="0" xfId="0" applyFont="1" applyAlignment="1">
      <alignment horizontal="left" wrapText="1"/>
    </xf>
    <xf numFmtId="0" fontId="17" fillId="0" borderId="17"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6" xfId="0" applyFont="1" applyBorder="1" applyAlignment="1">
      <alignment horizontal="center" vertical="center" wrapText="1"/>
    </xf>
    <xf numFmtId="0" fontId="1" fillId="2" borderId="43" xfId="0" applyFont="1" applyFill="1" applyBorder="1" applyAlignment="1">
      <alignment horizontal="center" vertical="center" wrapText="1"/>
    </xf>
    <xf numFmtId="3" fontId="7" fillId="0" borderId="3" xfId="0" applyNumberFormat="1" applyFont="1" applyBorder="1" applyAlignment="1">
      <alignment horizontal="center" vertical="center"/>
    </xf>
    <xf numFmtId="0" fontId="2" fillId="0" borderId="13" xfId="0" applyFont="1" applyBorder="1" applyAlignment="1">
      <alignment horizontal="center" vertical="center" wrapText="1"/>
    </xf>
    <xf numFmtId="0" fontId="1" fillId="0" borderId="1" xfId="0" applyFont="1" applyBorder="1" applyAlignment="1">
      <alignment vertical="center"/>
    </xf>
    <xf numFmtId="0" fontId="0" fillId="0" borderId="6" xfId="0" applyBorder="1" applyAlignment="1">
      <alignment horizontal="center" vertical="center"/>
    </xf>
    <xf numFmtId="0" fontId="13" fillId="0" borderId="13" xfId="0" applyFont="1" applyBorder="1" applyAlignment="1">
      <alignment vertical="center" wrapText="1"/>
    </xf>
    <xf numFmtId="0" fontId="13" fillId="0" borderId="3" xfId="0" applyFont="1" applyBorder="1" applyAlignment="1">
      <alignment horizontal="center" vertical="center"/>
    </xf>
    <xf numFmtId="3" fontId="13" fillId="0" borderId="13" xfId="0" applyNumberFormat="1" applyFont="1" applyBorder="1" applyAlignment="1">
      <alignment horizontal="center" vertical="center"/>
    </xf>
    <xf numFmtId="0" fontId="0" fillId="0" borderId="2" xfId="0" applyBorder="1"/>
    <xf numFmtId="0" fontId="0" fillId="0" borderId="44" xfId="0" applyBorder="1"/>
    <xf numFmtId="0" fontId="0" fillId="0" borderId="45" xfId="0" applyBorder="1"/>
    <xf numFmtId="0" fontId="17" fillId="0" borderId="8" xfId="0" applyFont="1" applyBorder="1"/>
    <xf numFmtId="0" fontId="17" fillId="0" borderId="44" xfId="0" applyFont="1" applyBorder="1"/>
    <xf numFmtId="0" fontId="17" fillId="0" borderId="45" xfId="0" applyFont="1" applyBorder="1"/>
    <xf numFmtId="0" fontId="17" fillId="0" borderId="7" xfId="0" applyFont="1" applyBorder="1"/>
    <xf numFmtId="0" fontId="17" fillId="0" borderId="2" xfId="0" applyFont="1" applyBorder="1"/>
    <xf numFmtId="0" fontId="0" fillId="0" borderId="7" xfId="0" applyBorder="1" applyAlignment="1">
      <alignment horizontal="right"/>
    </xf>
    <xf numFmtId="0" fontId="0" fillId="0" borderId="3" xfId="0" applyBorder="1" applyAlignment="1">
      <alignment horizontal="center" vertical="center"/>
    </xf>
    <xf numFmtId="0" fontId="2" fillId="0" borderId="3" xfId="0" applyFont="1" applyBorder="1" applyAlignment="1">
      <alignment horizontal="left" vertical="center" wrapText="1"/>
    </xf>
    <xf numFmtId="0" fontId="0" fillId="0" borderId="3" xfId="0" applyBorder="1" applyAlignment="1">
      <alignment horizontal="center" vertical="center" wrapText="1"/>
    </xf>
    <xf numFmtId="0" fontId="0" fillId="0" borderId="5" xfId="0" applyBorder="1"/>
    <xf numFmtId="0" fontId="17" fillId="0" borderId="14" xfId="0" applyFont="1" applyBorder="1" applyAlignment="1">
      <alignment horizontal="center" vertical="center"/>
    </xf>
    <xf numFmtId="0" fontId="2" fillId="0" borderId="14" xfId="0" applyFont="1" applyBorder="1" applyAlignment="1">
      <alignment horizontal="left" vertical="center" wrapText="1"/>
    </xf>
    <xf numFmtId="0" fontId="2" fillId="0" borderId="14" xfId="0" applyFont="1" applyBorder="1" applyAlignment="1">
      <alignment horizontal="center" vertical="center" wrapText="1"/>
    </xf>
    <xf numFmtId="0" fontId="7" fillId="0" borderId="6" xfId="0" applyFont="1" applyBorder="1" applyAlignment="1">
      <alignment horizontal="center" vertical="center"/>
    </xf>
    <xf numFmtId="0" fontId="7" fillId="0" borderId="4" xfId="0" applyFont="1" applyBorder="1" applyAlignment="1">
      <alignment horizontal="center" vertical="center"/>
    </xf>
    <xf numFmtId="0" fontId="2" fillId="0" borderId="4" xfId="0" applyFont="1" applyBorder="1" applyAlignment="1">
      <alignment horizontal="left" vertical="center" wrapText="1"/>
    </xf>
    <xf numFmtId="0" fontId="0" fillId="0" borderId="13" xfId="0" applyBorder="1" applyAlignment="1">
      <alignment horizontal="center"/>
    </xf>
    <xf numFmtId="0" fontId="13" fillId="0" borderId="6" xfId="3" applyFont="1" applyBorder="1" applyAlignment="1">
      <alignment horizontal="left" vertical="center" wrapText="1"/>
    </xf>
    <xf numFmtId="0" fontId="13" fillId="0" borderId="6" xfId="3" applyFont="1" applyBorder="1" applyAlignment="1">
      <alignment horizontal="center" vertical="center"/>
    </xf>
    <xf numFmtId="3" fontId="5" fillId="0" borderId="14" xfId="0" applyNumberFormat="1" applyFont="1" applyBorder="1" applyAlignment="1">
      <alignment horizontal="center" vertical="center"/>
    </xf>
    <xf numFmtId="3" fontId="5" fillId="0" borderId="4" xfId="0" applyNumberFormat="1" applyFont="1" applyBorder="1" applyAlignment="1">
      <alignment horizontal="center" vertical="center"/>
    </xf>
    <xf numFmtId="0" fontId="13" fillId="0" borderId="4" xfId="3" applyFont="1" applyBorder="1" applyAlignment="1">
      <alignment horizontal="center" vertical="center"/>
    </xf>
    <xf numFmtId="0" fontId="13" fillId="0" borderId="4" xfId="3" applyFont="1" applyBorder="1" applyAlignment="1">
      <alignment horizontal="left" vertical="center" wrapText="1"/>
    </xf>
    <xf numFmtId="3" fontId="5" fillId="0" borderId="10" xfId="0" applyNumberFormat="1" applyFont="1" applyBorder="1" applyAlignment="1">
      <alignment horizontal="center" vertical="center"/>
    </xf>
    <xf numFmtId="0" fontId="1" fillId="0" borderId="7" xfId="0" applyFont="1" applyBorder="1" applyAlignment="1">
      <alignment horizontal="right" vertical="center"/>
    </xf>
    <xf numFmtId="0" fontId="1" fillId="0" borderId="6" xfId="0" applyFont="1" applyBorder="1" applyAlignment="1">
      <alignment horizontal="right" vertical="center"/>
    </xf>
    <xf numFmtId="0" fontId="1" fillId="0" borderId="4" xfId="0" applyFont="1" applyBorder="1" applyAlignment="1">
      <alignment horizontal="right" vertical="center"/>
    </xf>
    <xf numFmtId="0" fontId="1" fillId="0" borderId="13" xfId="0" applyFont="1" applyBorder="1" applyAlignment="1">
      <alignment horizontal="right" vertical="center"/>
    </xf>
    <xf numFmtId="0" fontId="1" fillId="0" borderId="14" xfId="0" applyFont="1" applyBorder="1" applyAlignment="1">
      <alignment horizontal="right" vertical="center"/>
    </xf>
    <xf numFmtId="0" fontId="1" fillId="0" borderId="5" xfId="0" applyFont="1" applyBorder="1" applyAlignment="1">
      <alignment horizontal="right"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right" vertical="center"/>
    </xf>
    <xf numFmtId="0" fontId="1" fillId="0" borderId="3" xfId="0" applyFont="1" applyBorder="1" applyAlignment="1">
      <alignment horizontal="right" vertical="center"/>
    </xf>
    <xf numFmtId="0" fontId="16" fillId="0" borderId="1" xfId="0" applyFont="1" applyBorder="1" applyAlignment="1">
      <alignment horizontal="right" vertical="center"/>
    </xf>
    <xf numFmtId="0" fontId="16" fillId="0" borderId="7" xfId="0" applyFont="1" applyBorder="1" applyAlignment="1">
      <alignment horizontal="right" vertical="center"/>
    </xf>
    <xf numFmtId="0" fontId="16" fillId="0" borderId="6" xfId="0" applyFont="1" applyBorder="1" applyAlignment="1">
      <alignment horizontal="right" vertical="center"/>
    </xf>
    <xf numFmtId="0" fontId="16" fillId="0" borderId="4" xfId="0" applyFont="1" applyBorder="1" applyAlignment="1">
      <alignment horizontal="right" vertical="center"/>
    </xf>
    <xf numFmtId="0" fontId="16" fillId="0" borderId="0" xfId="0" applyFont="1" applyAlignment="1">
      <alignment horizontal="center"/>
    </xf>
  </cellXfs>
  <cellStyles count="4">
    <cellStyle name="Navadno 2" xfId="2" xr:uid="{00000000-0005-0000-0000-000001000000}"/>
    <cellStyle name="Navadno 3" xfId="1" xr:uid="{00000000-0005-0000-0000-000002000000}"/>
    <cellStyle name="Normal" xfId="0" builtinId="0"/>
    <cellStyle name="Normal 2 2" xfId="3" xr:uid="{00000000-0005-0000-0000-00000300000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7"/>
  <sheetViews>
    <sheetView tabSelected="1" zoomScaleNormal="100" zoomScaleSheetLayoutView="50" workbookViewId="0">
      <selection activeCell="E14" sqref="E14"/>
    </sheetView>
  </sheetViews>
  <sheetFormatPr baseColWidth="10" defaultColWidth="11" defaultRowHeight="16" x14ac:dyDescent="0.2"/>
  <cols>
    <col min="1" max="1" width="5.6640625" customWidth="1"/>
    <col min="2" max="2" width="35.5" customWidth="1"/>
    <col min="4" max="4" width="11.83203125" customWidth="1"/>
    <col min="5" max="5" width="16.33203125" customWidth="1"/>
    <col min="6" max="6" width="11.83203125" customWidth="1"/>
    <col min="7" max="9" width="14" customWidth="1"/>
    <col min="10" max="10" width="20.33203125" customWidth="1"/>
    <col min="11" max="11" width="16.5" customWidth="1"/>
    <col min="12" max="12" width="17.6640625" customWidth="1"/>
  </cols>
  <sheetData>
    <row r="1" spans="1:12" x14ac:dyDescent="0.2">
      <c r="B1" s="1" t="s">
        <v>26</v>
      </c>
      <c r="J1" t="s">
        <v>655</v>
      </c>
    </row>
    <row r="2" spans="1:12" x14ac:dyDescent="0.2">
      <c r="B2" s="1" t="s">
        <v>473</v>
      </c>
    </row>
    <row r="3" spans="1:12" x14ac:dyDescent="0.2">
      <c r="B3" s="1" t="s">
        <v>474</v>
      </c>
    </row>
    <row r="4" spans="1:12" x14ac:dyDescent="0.2">
      <c r="B4" s="1" t="s">
        <v>475</v>
      </c>
    </row>
    <row r="7" spans="1:12" x14ac:dyDescent="0.2">
      <c r="D7" s="1" t="s">
        <v>14</v>
      </c>
      <c r="E7" s="1"/>
      <c r="F7" s="1"/>
    </row>
    <row r="9" spans="1:12" x14ac:dyDescent="0.2">
      <c r="B9" t="s">
        <v>15</v>
      </c>
    </row>
    <row r="12" spans="1:12" x14ac:dyDescent="0.2">
      <c r="B12" s="1" t="s">
        <v>471</v>
      </c>
    </row>
    <row r="14" spans="1:12" ht="43" customHeight="1" thickBot="1" x14ac:dyDescent="0.25">
      <c r="A14" s="4" t="s">
        <v>0</v>
      </c>
      <c r="B14" s="5" t="s">
        <v>1</v>
      </c>
      <c r="C14" s="5" t="s">
        <v>2</v>
      </c>
      <c r="D14" s="4" t="s">
        <v>3</v>
      </c>
      <c r="E14" s="4" t="s">
        <v>32</v>
      </c>
      <c r="F14" s="4" t="s">
        <v>656</v>
      </c>
      <c r="G14" s="4" t="s">
        <v>4</v>
      </c>
      <c r="H14" s="4" t="s">
        <v>12</v>
      </c>
      <c r="I14" s="4" t="s">
        <v>13</v>
      </c>
      <c r="J14" s="4" t="s">
        <v>658</v>
      </c>
      <c r="K14" s="4" t="s">
        <v>16</v>
      </c>
      <c r="L14" s="4" t="s">
        <v>17</v>
      </c>
    </row>
    <row r="15" spans="1:12" ht="29" thickTop="1" x14ac:dyDescent="0.2">
      <c r="A15" s="39">
        <v>1</v>
      </c>
      <c r="B15" s="40" t="s">
        <v>58</v>
      </c>
      <c r="C15" s="41" t="s">
        <v>23</v>
      </c>
      <c r="D15" s="42">
        <v>1000</v>
      </c>
      <c r="E15" s="19"/>
      <c r="F15" s="19"/>
      <c r="G15" s="3"/>
      <c r="H15" s="3"/>
      <c r="I15" s="3"/>
      <c r="J15" s="3"/>
      <c r="K15" s="2"/>
      <c r="L15" s="2"/>
    </row>
    <row r="16" spans="1:12" ht="42" x14ac:dyDescent="0.2">
      <c r="A16" s="43">
        <f>A15+1</f>
        <v>2</v>
      </c>
      <c r="B16" s="44" t="s">
        <v>59</v>
      </c>
      <c r="C16" s="8" t="s">
        <v>23</v>
      </c>
      <c r="D16" s="45">
        <v>100</v>
      </c>
      <c r="E16" s="15"/>
      <c r="F16" s="15"/>
      <c r="G16" s="2"/>
      <c r="H16" s="2"/>
      <c r="I16" s="2"/>
      <c r="J16" s="2"/>
      <c r="K16" s="2"/>
      <c r="L16" s="2"/>
    </row>
    <row r="17" spans="1:12" ht="42" x14ac:dyDescent="0.2">
      <c r="A17" s="43">
        <f t="shared" ref="A17:A72" si="0">A16+1</f>
        <v>3</v>
      </c>
      <c r="B17" s="44" t="s">
        <v>60</v>
      </c>
      <c r="C17" s="46" t="s">
        <v>23</v>
      </c>
      <c r="D17" s="47">
        <v>300</v>
      </c>
      <c r="E17" s="15"/>
      <c r="F17" s="15"/>
      <c r="G17" s="2"/>
      <c r="H17" s="2"/>
      <c r="I17" s="2"/>
      <c r="J17" s="2"/>
      <c r="K17" s="2"/>
      <c r="L17" s="2"/>
    </row>
    <row r="18" spans="1:12" ht="56" x14ac:dyDescent="0.2">
      <c r="A18" s="43">
        <f t="shared" si="0"/>
        <v>4</v>
      </c>
      <c r="B18" s="9" t="s">
        <v>61</v>
      </c>
      <c r="C18" s="8" t="s">
        <v>22</v>
      </c>
      <c r="D18" s="45">
        <v>900</v>
      </c>
      <c r="E18" s="17"/>
      <c r="F18" s="17"/>
      <c r="G18" s="2"/>
      <c r="H18" s="2"/>
      <c r="I18" s="2"/>
      <c r="J18" s="2"/>
      <c r="K18" s="2"/>
      <c r="L18" s="2"/>
    </row>
    <row r="19" spans="1:12" ht="70" x14ac:dyDescent="0.2">
      <c r="A19" s="43">
        <f t="shared" si="0"/>
        <v>5</v>
      </c>
      <c r="B19" s="9" t="s">
        <v>62</v>
      </c>
      <c r="C19" s="8" t="s">
        <v>22</v>
      </c>
      <c r="D19" s="45">
        <v>900</v>
      </c>
      <c r="E19" s="17"/>
      <c r="F19" s="17"/>
      <c r="G19" s="2"/>
      <c r="H19" s="2"/>
      <c r="I19" s="2"/>
      <c r="J19" s="2"/>
      <c r="K19" s="2"/>
      <c r="L19" s="2"/>
    </row>
    <row r="20" spans="1:12" ht="42" x14ac:dyDescent="0.2">
      <c r="A20" s="43">
        <f t="shared" si="0"/>
        <v>6</v>
      </c>
      <c r="B20" s="9" t="s">
        <v>424</v>
      </c>
      <c r="C20" s="8" t="s">
        <v>22</v>
      </c>
      <c r="D20" s="45">
        <v>20</v>
      </c>
      <c r="E20" s="17"/>
      <c r="F20" s="17"/>
      <c r="G20" s="2"/>
      <c r="H20" s="2"/>
      <c r="I20" s="2"/>
      <c r="J20" s="2"/>
      <c r="K20" s="2"/>
      <c r="L20" s="2"/>
    </row>
    <row r="21" spans="1:12" ht="42" x14ac:dyDescent="0.2">
      <c r="A21" s="43">
        <f t="shared" si="0"/>
        <v>7</v>
      </c>
      <c r="B21" s="9" t="s">
        <v>63</v>
      </c>
      <c r="C21" s="8" t="s">
        <v>22</v>
      </c>
      <c r="D21" s="45">
        <v>30</v>
      </c>
      <c r="E21" s="11"/>
      <c r="F21" s="11"/>
      <c r="G21" s="2"/>
      <c r="H21" s="2"/>
      <c r="I21" s="2"/>
      <c r="J21" s="2"/>
      <c r="K21" s="2"/>
      <c r="L21" s="2"/>
    </row>
    <row r="22" spans="1:12" ht="56" x14ac:dyDescent="0.2">
      <c r="A22" s="43">
        <f t="shared" si="0"/>
        <v>8</v>
      </c>
      <c r="B22" s="9" t="s">
        <v>64</v>
      </c>
      <c r="C22" s="8" t="s">
        <v>22</v>
      </c>
      <c r="D22" s="45">
        <v>50</v>
      </c>
      <c r="E22" s="11"/>
      <c r="F22" s="11"/>
      <c r="G22" s="2"/>
      <c r="H22" s="2"/>
      <c r="I22" s="2"/>
      <c r="J22" s="2"/>
      <c r="K22" s="2"/>
      <c r="L22" s="2"/>
    </row>
    <row r="23" spans="1:12" ht="28" x14ac:dyDescent="0.2">
      <c r="A23" s="43">
        <f t="shared" si="0"/>
        <v>9</v>
      </c>
      <c r="B23" s="9" t="s">
        <v>65</v>
      </c>
      <c r="C23" s="8" t="s">
        <v>22</v>
      </c>
      <c r="D23" s="45">
        <v>20</v>
      </c>
      <c r="E23" s="11"/>
      <c r="F23" s="11"/>
      <c r="G23" s="2"/>
      <c r="H23" s="2"/>
      <c r="I23" s="2"/>
      <c r="J23" s="2"/>
      <c r="K23" s="2"/>
      <c r="L23" s="2"/>
    </row>
    <row r="24" spans="1:12" ht="42" x14ac:dyDescent="0.2">
      <c r="A24" s="43">
        <f t="shared" si="0"/>
        <v>10</v>
      </c>
      <c r="B24" s="9" t="s">
        <v>66</v>
      </c>
      <c r="C24" s="8" t="s">
        <v>22</v>
      </c>
      <c r="D24" s="45">
        <v>20</v>
      </c>
      <c r="E24" s="11"/>
      <c r="F24" s="11"/>
      <c r="G24" s="2"/>
      <c r="H24" s="2"/>
      <c r="I24" s="2"/>
      <c r="J24" s="2"/>
      <c r="K24" s="2"/>
      <c r="L24" s="2"/>
    </row>
    <row r="25" spans="1:12" ht="28" x14ac:dyDescent="0.2">
      <c r="A25" s="43">
        <f t="shared" si="0"/>
        <v>11</v>
      </c>
      <c r="B25" s="9" t="s">
        <v>580</v>
      </c>
      <c r="C25" s="8" t="s">
        <v>5</v>
      </c>
      <c r="D25" s="45">
        <v>10</v>
      </c>
      <c r="E25" s="11"/>
      <c r="F25" s="11"/>
      <c r="G25" s="2"/>
      <c r="H25" s="2"/>
      <c r="I25" s="2"/>
      <c r="J25" s="2"/>
      <c r="K25" s="2"/>
      <c r="L25" s="2"/>
    </row>
    <row r="26" spans="1:12" ht="56" x14ac:dyDescent="0.2">
      <c r="A26" s="43">
        <f t="shared" si="0"/>
        <v>12</v>
      </c>
      <c r="B26" s="9" t="s">
        <v>476</v>
      </c>
      <c r="C26" s="8" t="s">
        <v>22</v>
      </c>
      <c r="D26" s="45">
        <v>1000</v>
      </c>
      <c r="E26" s="11"/>
      <c r="F26" s="11"/>
      <c r="G26" s="2"/>
      <c r="H26" s="2"/>
      <c r="I26" s="2"/>
      <c r="J26" s="2"/>
      <c r="K26" s="2"/>
      <c r="L26" s="2"/>
    </row>
    <row r="27" spans="1:12" ht="56" x14ac:dyDescent="0.2">
      <c r="A27" s="43">
        <f t="shared" si="0"/>
        <v>13</v>
      </c>
      <c r="B27" s="9" t="s">
        <v>477</v>
      </c>
      <c r="C27" s="8" t="s">
        <v>22</v>
      </c>
      <c r="D27" s="45">
        <v>1000</v>
      </c>
      <c r="E27" s="11"/>
      <c r="F27" s="11"/>
      <c r="G27" s="2"/>
      <c r="H27" s="2"/>
      <c r="I27" s="2"/>
      <c r="J27" s="2"/>
      <c r="K27" s="2"/>
      <c r="L27" s="2"/>
    </row>
    <row r="28" spans="1:12" ht="42" x14ac:dyDescent="0.2">
      <c r="A28" s="43">
        <f t="shared" si="0"/>
        <v>14</v>
      </c>
      <c r="B28" s="9" t="s">
        <v>67</v>
      </c>
      <c r="C28" s="8" t="s">
        <v>22</v>
      </c>
      <c r="D28" s="45">
        <v>200</v>
      </c>
      <c r="E28" s="29"/>
      <c r="F28" s="29"/>
      <c r="G28" s="2"/>
      <c r="H28" s="2"/>
      <c r="I28" s="2"/>
      <c r="J28" s="2"/>
      <c r="K28" s="2"/>
      <c r="L28" s="2"/>
    </row>
    <row r="29" spans="1:12" ht="56" x14ac:dyDescent="0.2">
      <c r="A29" s="43">
        <f t="shared" si="0"/>
        <v>15</v>
      </c>
      <c r="B29" s="9" t="s">
        <v>68</v>
      </c>
      <c r="C29" s="8" t="s">
        <v>22</v>
      </c>
      <c r="D29" s="45">
        <v>200</v>
      </c>
      <c r="E29" s="29"/>
      <c r="F29" s="29"/>
      <c r="G29" s="2"/>
      <c r="H29" s="2"/>
      <c r="I29" s="2"/>
      <c r="J29" s="2"/>
      <c r="K29" s="2"/>
      <c r="L29" s="2"/>
    </row>
    <row r="30" spans="1:12" x14ac:dyDescent="0.2">
      <c r="A30" s="43">
        <f t="shared" si="0"/>
        <v>16</v>
      </c>
      <c r="B30" s="9" t="s">
        <v>478</v>
      </c>
      <c r="C30" s="8" t="s">
        <v>22</v>
      </c>
      <c r="D30" s="45">
        <v>100</v>
      </c>
      <c r="E30" s="29"/>
      <c r="F30" s="29"/>
      <c r="G30" s="2"/>
      <c r="H30" s="2"/>
      <c r="I30" s="2"/>
      <c r="J30" s="2"/>
      <c r="K30" s="2"/>
      <c r="L30" s="2"/>
    </row>
    <row r="31" spans="1:12" x14ac:dyDescent="0.2">
      <c r="A31" s="43">
        <f t="shared" si="0"/>
        <v>17</v>
      </c>
      <c r="B31" s="9" t="s">
        <v>69</v>
      </c>
      <c r="C31" s="8" t="s">
        <v>22</v>
      </c>
      <c r="D31" s="45">
        <v>10</v>
      </c>
      <c r="E31" s="29"/>
      <c r="F31" s="29"/>
      <c r="G31" s="2"/>
      <c r="H31" s="2"/>
      <c r="I31" s="2"/>
      <c r="J31" s="2"/>
      <c r="K31" s="2"/>
      <c r="L31" s="2"/>
    </row>
    <row r="32" spans="1:12" ht="28" x14ac:dyDescent="0.2">
      <c r="A32" s="43">
        <f t="shared" si="0"/>
        <v>18</v>
      </c>
      <c r="B32" s="9" t="s">
        <v>479</v>
      </c>
      <c r="C32" s="8" t="s">
        <v>22</v>
      </c>
      <c r="D32" s="45">
        <v>100</v>
      </c>
      <c r="E32" s="29"/>
      <c r="F32" s="29"/>
      <c r="G32" s="2"/>
      <c r="H32" s="2"/>
      <c r="I32" s="2"/>
      <c r="J32" s="2"/>
      <c r="K32" s="2"/>
      <c r="L32" s="2"/>
    </row>
    <row r="33" spans="1:12" ht="28" x14ac:dyDescent="0.2">
      <c r="A33" s="43">
        <f t="shared" si="0"/>
        <v>19</v>
      </c>
      <c r="B33" s="9" t="s">
        <v>480</v>
      </c>
      <c r="C33" s="8" t="s">
        <v>22</v>
      </c>
      <c r="D33" s="45">
        <v>100</v>
      </c>
      <c r="E33" s="29"/>
      <c r="F33" s="29"/>
      <c r="G33" s="2"/>
      <c r="H33" s="2"/>
      <c r="I33" s="2"/>
      <c r="J33" s="2"/>
      <c r="K33" s="2"/>
      <c r="L33" s="2"/>
    </row>
    <row r="34" spans="1:12" ht="28" x14ac:dyDescent="0.2">
      <c r="A34" s="43">
        <f t="shared" si="0"/>
        <v>20</v>
      </c>
      <c r="B34" s="9" t="s">
        <v>481</v>
      </c>
      <c r="C34" s="8" t="s">
        <v>22</v>
      </c>
      <c r="D34" s="45">
        <v>100</v>
      </c>
      <c r="E34" s="29"/>
      <c r="F34" s="29"/>
      <c r="G34" s="2"/>
      <c r="H34" s="2"/>
      <c r="I34" s="2"/>
      <c r="J34" s="2"/>
      <c r="K34" s="2"/>
      <c r="L34" s="2"/>
    </row>
    <row r="35" spans="1:12" ht="28" x14ac:dyDescent="0.2">
      <c r="A35" s="43">
        <f t="shared" si="0"/>
        <v>21</v>
      </c>
      <c r="B35" s="9" t="s">
        <v>426</v>
      </c>
      <c r="C35" s="8" t="s">
        <v>22</v>
      </c>
      <c r="D35" s="45">
        <v>10</v>
      </c>
      <c r="E35" s="29"/>
      <c r="F35" s="29"/>
      <c r="G35" s="2"/>
      <c r="H35" s="2"/>
      <c r="I35" s="2"/>
      <c r="J35" s="2"/>
      <c r="K35" s="2"/>
      <c r="L35" s="2"/>
    </row>
    <row r="36" spans="1:12" x14ac:dyDescent="0.2">
      <c r="A36" s="43">
        <f t="shared" si="0"/>
        <v>22</v>
      </c>
      <c r="B36" s="9" t="s">
        <v>425</v>
      </c>
      <c r="C36" s="8" t="s">
        <v>22</v>
      </c>
      <c r="D36" s="45">
        <v>10</v>
      </c>
      <c r="E36" s="29"/>
      <c r="F36" s="29"/>
      <c r="G36" s="2"/>
      <c r="H36" s="2"/>
      <c r="I36" s="2"/>
      <c r="J36" s="2"/>
      <c r="K36" s="2"/>
      <c r="L36" s="2"/>
    </row>
    <row r="37" spans="1:12" x14ac:dyDescent="0.2">
      <c r="A37" s="43">
        <f t="shared" si="0"/>
        <v>23</v>
      </c>
      <c r="B37" s="9" t="s">
        <v>70</v>
      </c>
      <c r="C37" s="8" t="s">
        <v>22</v>
      </c>
      <c r="D37" s="45">
        <v>100</v>
      </c>
      <c r="E37" s="29"/>
      <c r="F37" s="29"/>
      <c r="G37" s="2"/>
      <c r="H37" s="2"/>
      <c r="I37" s="2"/>
      <c r="J37" s="2"/>
      <c r="K37" s="2"/>
      <c r="L37" s="2"/>
    </row>
    <row r="38" spans="1:12" x14ac:dyDescent="0.2">
      <c r="A38" s="43">
        <f t="shared" si="0"/>
        <v>24</v>
      </c>
      <c r="B38" s="9" t="s">
        <v>585</v>
      </c>
      <c r="C38" s="8" t="s">
        <v>22</v>
      </c>
      <c r="D38" s="45">
        <v>1500</v>
      </c>
      <c r="E38" s="29"/>
      <c r="F38" s="29"/>
      <c r="G38" s="2"/>
      <c r="H38" s="2"/>
      <c r="I38" s="2"/>
      <c r="J38" s="2"/>
      <c r="K38" s="2"/>
      <c r="L38" s="2"/>
    </row>
    <row r="39" spans="1:12" ht="28" x14ac:dyDescent="0.2">
      <c r="A39" s="43">
        <f t="shared" si="0"/>
        <v>25</v>
      </c>
      <c r="B39" s="9" t="s">
        <v>71</v>
      </c>
      <c r="C39" s="8" t="s">
        <v>22</v>
      </c>
      <c r="D39" s="45">
        <v>250</v>
      </c>
      <c r="E39" s="29"/>
      <c r="F39" s="29"/>
      <c r="G39" s="2"/>
      <c r="H39" s="2"/>
      <c r="I39" s="2"/>
      <c r="J39" s="2"/>
      <c r="K39" s="2"/>
      <c r="L39" s="2"/>
    </row>
    <row r="40" spans="1:12" ht="28" x14ac:dyDescent="0.2">
      <c r="A40" s="43">
        <f t="shared" si="0"/>
        <v>26</v>
      </c>
      <c r="B40" s="9" t="s">
        <v>72</v>
      </c>
      <c r="C40" s="46" t="s">
        <v>22</v>
      </c>
      <c r="D40" s="47">
        <v>100</v>
      </c>
      <c r="E40" s="29"/>
      <c r="F40" s="29"/>
      <c r="G40" s="2"/>
      <c r="H40" s="2"/>
      <c r="I40" s="2"/>
      <c r="J40" s="2"/>
      <c r="K40" s="2"/>
      <c r="L40" s="2"/>
    </row>
    <row r="41" spans="1:12" ht="56" x14ac:dyDescent="0.2">
      <c r="A41" s="43">
        <f t="shared" si="0"/>
        <v>27</v>
      </c>
      <c r="B41" s="9" t="s">
        <v>73</v>
      </c>
      <c r="C41" s="8" t="s">
        <v>22</v>
      </c>
      <c r="D41" s="45">
        <v>800</v>
      </c>
      <c r="E41" s="30"/>
      <c r="F41" s="30"/>
      <c r="G41" s="2"/>
      <c r="H41" s="2"/>
      <c r="I41" s="2"/>
      <c r="J41" s="2"/>
      <c r="K41" s="2"/>
      <c r="L41" s="2"/>
    </row>
    <row r="42" spans="1:12" ht="56" x14ac:dyDescent="0.2">
      <c r="A42" s="43">
        <f t="shared" si="0"/>
        <v>28</v>
      </c>
      <c r="B42" s="9" t="s">
        <v>74</v>
      </c>
      <c r="C42" s="8" t="s">
        <v>22</v>
      </c>
      <c r="D42" s="45">
        <v>500</v>
      </c>
      <c r="E42" s="30"/>
      <c r="F42" s="30"/>
      <c r="G42" s="2"/>
      <c r="H42" s="2"/>
      <c r="I42" s="2"/>
      <c r="J42" s="2"/>
      <c r="K42" s="2"/>
      <c r="L42" s="2"/>
    </row>
    <row r="43" spans="1:12" ht="70" x14ac:dyDescent="0.2">
      <c r="A43" s="43">
        <f t="shared" si="0"/>
        <v>29</v>
      </c>
      <c r="B43" s="9" t="s">
        <v>482</v>
      </c>
      <c r="C43" s="8" t="s">
        <v>22</v>
      </c>
      <c r="D43" s="45">
        <v>1000</v>
      </c>
      <c r="E43" s="29"/>
      <c r="F43" s="29"/>
      <c r="G43" s="2"/>
      <c r="H43" s="2"/>
      <c r="I43" s="2"/>
      <c r="J43" s="2"/>
      <c r="K43" s="2"/>
      <c r="L43" s="2"/>
    </row>
    <row r="44" spans="1:12" ht="70" x14ac:dyDescent="0.2">
      <c r="A44" s="43">
        <f t="shared" si="0"/>
        <v>30</v>
      </c>
      <c r="B44" s="9" t="s">
        <v>483</v>
      </c>
      <c r="C44" s="8" t="s">
        <v>22</v>
      </c>
      <c r="D44" s="45">
        <v>500</v>
      </c>
      <c r="E44" s="15"/>
      <c r="F44" s="15"/>
      <c r="G44" s="2"/>
      <c r="H44" s="2"/>
      <c r="I44" s="2"/>
      <c r="J44" s="2"/>
      <c r="K44" s="2"/>
      <c r="L44" s="2"/>
    </row>
    <row r="45" spans="1:12" ht="98" x14ac:dyDescent="0.2">
      <c r="A45" s="43">
        <f t="shared" si="0"/>
        <v>31</v>
      </c>
      <c r="B45" s="9" t="s">
        <v>484</v>
      </c>
      <c r="C45" s="8" t="s">
        <v>22</v>
      </c>
      <c r="D45" s="45">
        <v>1000</v>
      </c>
      <c r="E45" s="15"/>
      <c r="F45" s="15"/>
      <c r="G45" s="2"/>
      <c r="H45" s="2"/>
      <c r="I45" s="2"/>
      <c r="J45" s="2"/>
      <c r="K45" s="2"/>
      <c r="L45" s="2"/>
    </row>
    <row r="46" spans="1:12" ht="84" x14ac:dyDescent="0.2">
      <c r="A46" s="43">
        <f t="shared" si="0"/>
        <v>32</v>
      </c>
      <c r="B46" s="9" t="s">
        <v>485</v>
      </c>
      <c r="C46" s="8" t="s">
        <v>22</v>
      </c>
      <c r="D46" s="45">
        <v>500</v>
      </c>
      <c r="E46" s="15"/>
      <c r="F46" s="15"/>
      <c r="G46" s="2"/>
      <c r="H46" s="2"/>
      <c r="I46" s="2"/>
      <c r="J46" s="2"/>
      <c r="K46" s="2"/>
      <c r="L46" s="2"/>
    </row>
    <row r="47" spans="1:12" x14ac:dyDescent="0.2">
      <c r="A47" s="43">
        <f t="shared" si="0"/>
        <v>33</v>
      </c>
      <c r="B47" s="9" t="s">
        <v>442</v>
      </c>
      <c r="C47" s="8" t="s">
        <v>22</v>
      </c>
      <c r="D47" s="45">
        <v>900</v>
      </c>
      <c r="E47" s="15"/>
      <c r="F47" s="15"/>
      <c r="G47" s="2"/>
      <c r="H47" s="2"/>
      <c r="I47" s="2"/>
      <c r="J47" s="2"/>
      <c r="K47" s="2"/>
      <c r="L47" s="2"/>
    </row>
    <row r="48" spans="1:12" ht="28" x14ac:dyDescent="0.2">
      <c r="A48" s="43">
        <f t="shared" si="0"/>
        <v>34</v>
      </c>
      <c r="B48" s="9" t="s">
        <v>443</v>
      </c>
      <c r="C48" s="8" t="s">
        <v>22</v>
      </c>
      <c r="D48" s="45">
        <v>900</v>
      </c>
      <c r="E48" s="15"/>
      <c r="F48" s="15"/>
      <c r="G48" s="2"/>
      <c r="H48" s="2"/>
      <c r="I48" s="2"/>
      <c r="J48" s="2"/>
      <c r="K48" s="2"/>
      <c r="L48" s="2"/>
    </row>
    <row r="49" spans="1:12" ht="84" x14ac:dyDescent="0.2">
      <c r="A49" s="43">
        <f t="shared" si="0"/>
        <v>35</v>
      </c>
      <c r="B49" s="9" t="s">
        <v>486</v>
      </c>
      <c r="C49" s="8" t="s">
        <v>22</v>
      </c>
      <c r="D49" s="45">
        <v>900</v>
      </c>
      <c r="E49" s="15"/>
      <c r="F49" s="15"/>
      <c r="G49" s="2"/>
      <c r="H49" s="2"/>
      <c r="I49" s="2"/>
      <c r="J49" s="2"/>
      <c r="K49" s="2"/>
      <c r="L49" s="2"/>
    </row>
    <row r="50" spans="1:12" ht="84" x14ac:dyDescent="0.2">
      <c r="A50" s="43">
        <f t="shared" si="0"/>
        <v>36</v>
      </c>
      <c r="B50" s="9" t="s">
        <v>487</v>
      </c>
      <c r="C50" s="8" t="s">
        <v>22</v>
      </c>
      <c r="D50" s="45">
        <v>900</v>
      </c>
      <c r="E50" s="15"/>
      <c r="F50" s="15"/>
      <c r="G50" s="2"/>
      <c r="H50" s="2"/>
      <c r="I50" s="2"/>
      <c r="J50" s="2"/>
      <c r="K50" s="2"/>
      <c r="L50" s="2"/>
    </row>
    <row r="51" spans="1:12" ht="70" x14ac:dyDescent="0.2">
      <c r="A51" s="43">
        <f t="shared" si="0"/>
        <v>37</v>
      </c>
      <c r="B51" s="9" t="s">
        <v>488</v>
      </c>
      <c r="C51" s="8" t="s">
        <v>22</v>
      </c>
      <c r="D51" s="45">
        <v>500</v>
      </c>
      <c r="E51" s="15"/>
      <c r="F51" s="15"/>
      <c r="G51" s="2"/>
      <c r="H51" s="2"/>
      <c r="I51" s="2"/>
      <c r="J51" s="2"/>
      <c r="K51" s="2"/>
      <c r="L51" s="2"/>
    </row>
    <row r="52" spans="1:12" ht="28" x14ac:dyDescent="0.2">
      <c r="A52" s="43">
        <f t="shared" si="0"/>
        <v>38</v>
      </c>
      <c r="B52" s="9" t="s">
        <v>489</v>
      </c>
      <c r="C52" s="8" t="s">
        <v>22</v>
      </c>
      <c r="D52" s="45">
        <v>500</v>
      </c>
      <c r="E52" s="15"/>
      <c r="F52" s="15"/>
      <c r="G52" s="2"/>
      <c r="H52" s="2"/>
      <c r="I52" s="2"/>
      <c r="J52" s="2"/>
      <c r="K52" s="2"/>
      <c r="L52" s="2"/>
    </row>
    <row r="53" spans="1:12" ht="28" x14ac:dyDescent="0.2">
      <c r="A53" s="43">
        <f t="shared" si="0"/>
        <v>39</v>
      </c>
      <c r="B53" s="9" t="s">
        <v>490</v>
      </c>
      <c r="C53" s="8" t="s">
        <v>22</v>
      </c>
      <c r="D53" s="45">
        <v>700</v>
      </c>
      <c r="E53" s="15"/>
      <c r="F53" s="15"/>
      <c r="G53" s="2"/>
      <c r="H53" s="2"/>
      <c r="I53" s="2"/>
      <c r="J53" s="2"/>
      <c r="K53" s="2"/>
      <c r="L53" s="2"/>
    </row>
    <row r="54" spans="1:12" ht="28" x14ac:dyDescent="0.2">
      <c r="A54" s="43">
        <f t="shared" si="0"/>
        <v>40</v>
      </c>
      <c r="B54" s="9" t="s">
        <v>307</v>
      </c>
      <c r="C54" s="8" t="s">
        <v>22</v>
      </c>
      <c r="D54" s="45">
        <v>15</v>
      </c>
      <c r="E54" s="15"/>
      <c r="F54" s="15"/>
      <c r="G54" s="2"/>
      <c r="H54" s="2"/>
      <c r="I54" s="2"/>
      <c r="J54" s="2"/>
      <c r="K54" s="2"/>
      <c r="L54" s="2"/>
    </row>
    <row r="55" spans="1:12" ht="56" x14ac:dyDescent="0.2">
      <c r="A55" s="43">
        <f t="shared" si="0"/>
        <v>41</v>
      </c>
      <c r="B55" s="9" t="s">
        <v>491</v>
      </c>
      <c r="C55" s="8" t="s">
        <v>22</v>
      </c>
      <c r="D55" s="45">
        <v>15</v>
      </c>
      <c r="E55" s="15"/>
      <c r="F55" s="15"/>
      <c r="G55" s="2"/>
      <c r="H55" s="2"/>
      <c r="I55" s="2"/>
      <c r="J55" s="2"/>
      <c r="K55" s="2"/>
      <c r="L55" s="2"/>
    </row>
    <row r="56" spans="1:12" ht="56" x14ac:dyDescent="0.2">
      <c r="A56" s="43">
        <f t="shared" si="0"/>
        <v>42</v>
      </c>
      <c r="B56" s="9" t="s">
        <v>75</v>
      </c>
      <c r="C56" s="8" t="s">
        <v>5</v>
      </c>
      <c r="D56" s="45">
        <v>40</v>
      </c>
      <c r="E56" s="15"/>
      <c r="F56" s="15"/>
      <c r="G56" s="2"/>
      <c r="H56" s="2"/>
      <c r="I56" s="2"/>
      <c r="J56" s="2"/>
      <c r="K56" s="2"/>
      <c r="L56" s="2"/>
    </row>
    <row r="57" spans="1:12" ht="56" x14ac:dyDescent="0.2">
      <c r="A57" s="43">
        <f t="shared" si="0"/>
        <v>43</v>
      </c>
      <c r="B57" s="9" t="s">
        <v>76</v>
      </c>
      <c r="C57" s="8" t="s">
        <v>5</v>
      </c>
      <c r="D57" s="45">
        <v>20</v>
      </c>
      <c r="E57" s="15"/>
      <c r="F57" s="15"/>
      <c r="G57" s="2"/>
      <c r="H57" s="2"/>
      <c r="I57" s="2"/>
      <c r="J57" s="2"/>
      <c r="K57" s="2"/>
      <c r="L57" s="2"/>
    </row>
    <row r="58" spans="1:12" ht="28" x14ac:dyDescent="0.2">
      <c r="A58" s="43">
        <f t="shared" si="0"/>
        <v>44</v>
      </c>
      <c r="B58" s="9" t="s">
        <v>583</v>
      </c>
      <c r="C58" s="8" t="s">
        <v>5</v>
      </c>
      <c r="D58" s="45">
        <v>10</v>
      </c>
      <c r="E58" s="15"/>
      <c r="F58" s="15"/>
      <c r="G58" s="2"/>
      <c r="H58" s="2"/>
      <c r="I58" s="2"/>
      <c r="J58" s="2"/>
      <c r="K58" s="2"/>
      <c r="L58" s="2"/>
    </row>
    <row r="59" spans="1:12" x14ac:dyDescent="0.2">
      <c r="A59" s="43">
        <f t="shared" si="0"/>
        <v>45</v>
      </c>
      <c r="B59" s="9" t="s">
        <v>587</v>
      </c>
      <c r="C59" s="8" t="s">
        <v>22</v>
      </c>
      <c r="D59" s="45">
        <v>900</v>
      </c>
      <c r="E59" s="15"/>
      <c r="F59" s="15"/>
      <c r="G59" s="2"/>
      <c r="H59" s="2"/>
      <c r="I59" s="2"/>
      <c r="J59" s="2"/>
      <c r="K59" s="2"/>
      <c r="L59" s="2"/>
    </row>
    <row r="60" spans="1:12" ht="42" x14ac:dyDescent="0.2">
      <c r="A60" s="43">
        <f>A59+1</f>
        <v>46</v>
      </c>
      <c r="B60" s="9" t="s">
        <v>77</v>
      </c>
      <c r="C60" s="8" t="s">
        <v>5</v>
      </c>
      <c r="D60" s="45">
        <v>10</v>
      </c>
      <c r="E60" s="15"/>
      <c r="F60" s="15"/>
      <c r="G60" s="2"/>
      <c r="H60" s="2"/>
      <c r="I60" s="2"/>
      <c r="J60" s="2"/>
      <c r="K60" s="2"/>
      <c r="L60" s="2"/>
    </row>
    <row r="61" spans="1:12" ht="70" x14ac:dyDescent="0.2">
      <c r="A61" s="43">
        <f t="shared" si="0"/>
        <v>47</v>
      </c>
      <c r="B61" s="9" t="s">
        <v>492</v>
      </c>
      <c r="C61" s="8" t="s">
        <v>22</v>
      </c>
      <c r="D61" s="45">
        <v>700</v>
      </c>
      <c r="E61" s="15"/>
      <c r="F61" s="15"/>
      <c r="G61" s="2"/>
      <c r="H61" s="2"/>
      <c r="I61" s="2"/>
      <c r="J61" s="2"/>
      <c r="K61" s="2"/>
      <c r="L61" s="2"/>
    </row>
    <row r="62" spans="1:12" ht="28" x14ac:dyDescent="0.2">
      <c r="A62" s="43">
        <f t="shared" si="0"/>
        <v>48</v>
      </c>
      <c r="B62" s="9" t="s">
        <v>78</v>
      </c>
      <c r="C62" s="8" t="s">
        <v>23</v>
      </c>
      <c r="D62" s="45">
        <v>25</v>
      </c>
      <c r="E62" s="20"/>
      <c r="F62" s="20"/>
      <c r="G62" s="2"/>
      <c r="H62" s="2"/>
      <c r="I62" s="2"/>
      <c r="J62" s="2"/>
      <c r="K62" s="2"/>
      <c r="L62" s="2"/>
    </row>
    <row r="63" spans="1:12" ht="28" x14ac:dyDescent="0.2">
      <c r="A63" s="43">
        <f t="shared" si="0"/>
        <v>49</v>
      </c>
      <c r="B63" s="9" t="s">
        <v>79</v>
      </c>
      <c r="C63" s="8" t="s">
        <v>23</v>
      </c>
      <c r="D63" s="45">
        <v>25</v>
      </c>
      <c r="E63" s="20"/>
      <c r="F63" s="20"/>
      <c r="G63" s="2"/>
      <c r="H63" s="2"/>
      <c r="I63" s="2"/>
      <c r="J63" s="2"/>
      <c r="K63" s="2"/>
      <c r="L63" s="2"/>
    </row>
    <row r="64" spans="1:12" x14ac:dyDescent="0.2">
      <c r="A64" s="43">
        <f t="shared" si="0"/>
        <v>50</v>
      </c>
      <c r="B64" s="9" t="s">
        <v>80</v>
      </c>
      <c r="C64" s="8" t="s">
        <v>22</v>
      </c>
      <c r="D64" s="45">
        <v>20</v>
      </c>
      <c r="E64" s="20"/>
      <c r="F64" s="20"/>
      <c r="G64" s="2"/>
      <c r="H64" s="2"/>
      <c r="I64" s="2"/>
      <c r="J64" s="2"/>
      <c r="K64" s="2"/>
      <c r="L64" s="2"/>
    </row>
    <row r="65" spans="1:12" ht="28" x14ac:dyDescent="0.2">
      <c r="A65" s="43">
        <f t="shared" si="0"/>
        <v>51</v>
      </c>
      <c r="B65" s="9" t="s">
        <v>581</v>
      </c>
      <c r="C65" s="8" t="s">
        <v>22</v>
      </c>
      <c r="D65" s="45">
        <v>20</v>
      </c>
      <c r="E65" s="20"/>
      <c r="F65" s="20"/>
      <c r="G65" s="2"/>
      <c r="H65" s="2"/>
      <c r="I65" s="2"/>
      <c r="J65" s="2"/>
      <c r="K65" s="2"/>
      <c r="L65" s="2"/>
    </row>
    <row r="66" spans="1:12" ht="28" x14ac:dyDescent="0.2">
      <c r="A66" s="43">
        <f t="shared" si="0"/>
        <v>52</v>
      </c>
      <c r="B66" s="9" t="s">
        <v>81</v>
      </c>
      <c r="C66" s="8" t="s">
        <v>22</v>
      </c>
      <c r="D66" s="45">
        <v>20</v>
      </c>
      <c r="E66" s="20"/>
      <c r="F66" s="20"/>
      <c r="G66" s="2"/>
      <c r="H66" s="2"/>
      <c r="I66" s="2"/>
      <c r="J66" s="2"/>
      <c r="K66" s="2"/>
      <c r="L66" s="2"/>
    </row>
    <row r="67" spans="1:12" x14ac:dyDescent="0.2">
      <c r="A67" s="43">
        <f t="shared" si="0"/>
        <v>53</v>
      </c>
      <c r="B67" s="9" t="s">
        <v>441</v>
      </c>
      <c r="C67" s="8" t="s">
        <v>22</v>
      </c>
      <c r="D67" s="45">
        <v>900</v>
      </c>
      <c r="E67" s="20"/>
      <c r="F67" s="20"/>
      <c r="G67" s="2"/>
      <c r="H67" s="2"/>
      <c r="I67" s="2"/>
      <c r="J67" s="2"/>
      <c r="K67" s="2"/>
      <c r="L67" s="2"/>
    </row>
    <row r="68" spans="1:12" ht="28" x14ac:dyDescent="0.2">
      <c r="A68" s="43">
        <f t="shared" si="0"/>
        <v>54</v>
      </c>
      <c r="B68" s="9" t="s">
        <v>493</v>
      </c>
      <c r="C68" s="8" t="s">
        <v>22</v>
      </c>
      <c r="D68" s="45">
        <v>500</v>
      </c>
      <c r="E68" s="20"/>
      <c r="F68" s="20"/>
      <c r="G68" s="2"/>
      <c r="H68" s="2"/>
      <c r="I68" s="2"/>
      <c r="J68" s="2"/>
      <c r="K68" s="2"/>
      <c r="L68" s="2"/>
    </row>
    <row r="69" spans="1:12" ht="28" x14ac:dyDescent="0.2">
      <c r="A69" s="43">
        <f t="shared" si="0"/>
        <v>55</v>
      </c>
      <c r="B69" s="9" t="s">
        <v>494</v>
      </c>
      <c r="C69" s="8" t="s">
        <v>22</v>
      </c>
      <c r="D69" s="45">
        <v>800</v>
      </c>
      <c r="E69" s="20"/>
      <c r="F69" s="20"/>
      <c r="G69" s="2"/>
      <c r="H69" s="2"/>
      <c r="I69" s="2"/>
      <c r="J69" s="2"/>
      <c r="K69" s="2"/>
      <c r="L69" s="2"/>
    </row>
    <row r="70" spans="1:12" ht="28" x14ac:dyDescent="0.2">
      <c r="A70" s="43">
        <f t="shared" si="0"/>
        <v>56</v>
      </c>
      <c r="B70" s="9" t="s">
        <v>586</v>
      </c>
      <c r="C70" s="8" t="s">
        <v>22</v>
      </c>
      <c r="D70" s="45">
        <v>40</v>
      </c>
      <c r="E70" s="20"/>
      <c r="F70" s="20"/>
      <c r="G70" s="2"/>
      <c r="H70" s="2"/>
      <c r="I70" s="2"/>
      <c r="J70" s="2"/>
      <c r="K70" s="2"/>
      <c r="L70" s="2"/>
    </row>
    <row r="71" spans="1:12" ht="28" x14ac:dyDescent="0.2">
      <c r="A71" s="43">
        <f t="shared" si="0"/>
        <v>57</v>
      </c>
      <c r="B71" s="9" t="s">
        <v>469</v>
      </c>
      <c r="C71" s="8" t="s">
        <v>22</v>
      </c>
      <c r="D71" s="45">
        <v>15</v>
      </c>
      <c r="E71" s="20"/>
      <c r="F71" s="20"/>
      <c r="G71" s="2"/>
      <c r="H71" s="2"/>
      <c r="I71" s="2"/>
      <c r="J71" s="2"/>
      <c r="K71" s="2"/>
      <c r="L71" s="2"/>
    </row>
    <row r="72" spans="1:12" ht="42" x14ac:dyDescent="0.2">
      <c r="A72" s="43">
        <f t="shared" si="0"/>
        <v>58</v>
      </c>
      <c r="B72" s="9" t="s">
        <v>582</v>
      </c>
      <c r="C72" s="8" t="s">
        <v>22</v>
      </c>
      <c r="D72" s="45">
        <v>600</v>
      </c>
      <c r="E72" s="20"/>
      <c r="F72" s="20"/>
      <c r="G72" s="2"/>
      <c r="H72" s="2"/>
      <c r="I72" s="2"/>
      <c r="J72" s="2"/>
      <c r="K72" s="2"/>
      <c r="L72" s="2"/>
    </row>
    <row r="73" spans="1:12" x14ac:dyDescent="0.2">
      <c r="A73" s="43">
        <v>59</v>
      </c>
      <c r="B73" s="9" t="s">
        <v>584</v>
      </c>
      <c r="C73" s="8" t="s">
        <v>22</v>
      </c>
      <c r="D73" s="45">
        <v>900</v>
      </c>
      <c r="E73" s="20"/>
      <c r="F73" s="20"/>
      <c r="G73" s="2"/>
      <c r="H73" s="2"/>
      <c r="I73" s="2"/>
      <c r="J73" s="2"/>
      <c r="K73" s="2"/>
      <c r="L73" s="2"/>
    </row>
    <row r="74" spans="1:12" ht="40.25" customHeight="1" x14ac:dyDescent="0.2">
      <c r="A74" s="43">
        <v>60</v>
      </c>
      <c r="B74" s="9" t="s">
        <v>588</v>
      </c>
      <c r="C74" s="8" t="s">
        <v>22</v>
      </c>
      <c r="D74" s="45">
        <v>900</v>
      </c>
      <c r="E74" s="20"/>
      <c r="F74" s="20"/>
      <c r="G74" s="2"/>
      <c r="H74" s="2"/>
      <c r="I74" s="2"/>
      <c r="J74" s="2"/>
      <c r="K74" s="2"/>
      <c r="L74" s="2"/>
    </row>
    <row r="75" spans="1:12" x14ac:dyDescent="0.2">
      <c r="A75" s="43"/>
      <c r="B75" s="9"/>
      <c r="C75" s="8"/>
      <c r="D75" s="45"/>
      <c r="E75" s="20"/>
      <c r="F75" s="20"/>
      <c r="G75" s="2"/>
      <c r="H75" s="2"/>
      <c r="I75" s="2"/>
      <c r="J75" s="2"/>
      <c r="K75" s="2"/>
      <c r="L75" s="2"/>
    </row>
    <row r="76" spans="1:12" s="28" customFormat="1" ht="32" customHeight="1" x14ac:dyDescent="0.2">
      <c r="A76" s="184" t="s">
        <v>37</v>
      </c>
      <c r="B76" s="185"/>
      <c r="C76" s="185"/>
      <c r="D76" s="185"/>
      <c r="E76" s="186"/>
      <c r="F76" s="95"/>
      <c r="G76" s="181" t="s">
        <v>11</v>
      </c>
      <c r="H76" s="182"/>
      <c r="I76" s="183"/>
      <c r="J76" s="27"/>
      <c r="K76" s="162"/>
      <c r="L76" s="27"/>
    </row>
    <row r="78" spans="1:12" x14ac:dyDescent="0.2">
      <c r="B78" s="13" t="s">
        <v>25</v>
      </c>
    </row>
    <row r="79" spans="1:12" ht="14.25" customHeight="1" x14ac:dyDescent="0.2">
      <c r="B79" t="s">
        <v>6</v>
      </c>
    </row>
    <row r="80" spans="1:12" ht="14.25" customHeight="1" x14ac:dyDescent="0.2">
      <c r="B80" t="s">
        <v>7</v>
      </c>
    </row>
    <row r="81" spans="1:10" ht="14.25" customHeight="1" x14ac:dyDescent="0.2">
      <c r="B81" s="1" t="s">
        <v>435</v>
      </c>
    </row>
    <row r="82" spans="1:10" ht="14.25" customHeight="1" x14ac:dyDescent="0.2"/>
    <row r="83" spans="1:10" ht="14.5" customHeight="1" x14ac:dyDescent="0.2">
      <c r="A83" t="s">
        <v>35</v>
      </c>
      <c r="B83" s="21"/>
      <c r="C83" s="22"/>
      <c r="D83" s="22"/>
      <c r="H83" s="23"/>
      <c r="I83" s="23"/>
    </row>
    <row r="84" spans="1:10" x14ac:dyDescent="0.2">
      <c r="A84" t="s">
        <v>34</v>
      </c>
      <c r="B84" s="21"/>
      <c r="C84" s="22"/>
      <c r="D84" s="22"/>
      <c r="H84" s="23"/>
      <c r="I84" s="23"/>
    </row>
    <row r="85" spans="1:10" ht="15" customHeight="1" x14ac:dyDescent="0.2"/>
    <row r="86" spans="1:10" ht="14.25" customHeight="1" x14ac:dyDescent="0.2">
      <c r="B86" t="s">
        <v>9</v>
      </c>
    </row>
    <row r="87" spans="1:10" ht="13.5" customHeight="1" x14ac:dyDescent="0.2">
      <c r="J87" t="s">
        <v>10</v>
      </c>
    </row>
  </sheetData>
  <mergeCells count="2">
    <mergeCell ref="G76:I76"/>
    <mergeCell ref="A76:E7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3"/>
  <sheetViews>
    <sheetView workbookViewId="0">
      <selection activeCell="D28" sqref="D28"/>
    </sheetView>
  </sheetViews>
  <sheetFormatPr baseColWidth="10" defaultColWidth="11" defaultRowHeight="16" x14ac:dyDescent="0.2"/>
  <cols>
    <col min="1" max="1" width="5.6640625" style="22" customWidth="1"/>
    <col min="2" max="2" width="35.5" customWidth="1"/>
    <col min="4" max="4" width="11.83203125" customWidth="1"/>
    <col min="5" max="7" width="14" customWidth="1"/>
    <col min="8" max="8" width="20.33203125" customWidth="1"/>
    <col min="9" max="9" width="18.33203125" customWidth="1"/>
    <col min="10" max="10" width="13.5" customWidth="1"/>
    <col min="11" max="11" width="17.6640625" customWidth="1"/>
  </cols>
  <sheetData>
    <row r="1" spans="1:11" x14ac:dyDescent="0.2">
      <c r="B1" s="1" t="s">
        <v>26</v>
      </c>
      <c r="H1" t="s">
        <v>655</v>
      </c>
    </row>
    <row r="2" spans="1:11" x14ac:dyDescent="0.2">
      <c r="B2" s="1" t="s">
        <v>473</v>
      </c>
    </row>
    <row r="3" spans="1:11" x14ac:dyDescent="0.2">
      <c r="B3" s="1" t="s">
        <v>474</v>
      </c>
    </row>
    <row r="4" spans="1:11" x14ac:dyDescent="0.2">
      <c r="B4" s="1" t="s">
        <v>475</v>
      </c>
    </row>
    <row r="7" spans="1:11" x14ac:dyDescent="0.2">
      <c r="D7" s="1" t="s">
        <v>14</v>
      </c>
    </row>
    <row r="9" spans="1:11" x14ac:dyDescent="0.2">
      <c r="B9" t="s">
        <v>15</v>
      </c>
    </row>
    <row r="12" spans="1:11" x14ac:dyDescent="0.2">
      <c r="B12" s="1" t="s">
        <v>657</v>
      </c>
    </row>
    <row r="14" spans="1:11" ht="43" customHeight="1" x14ac:dyDescent="0.2">
      <c r="A14" s="4" t="s">
        <v>0</v>
      </c>
      <c r="B14" s="5" t="s">
        <v>1</v>
      </c>
      <c r="C14" s="5" t="s">
        <v>2</v>
      </c>
      <c r="D14" s="4" t="s">
        <v>3</v>
      </c>
      <c r="E14" s="4" t="s">
        <v>4</v>
      </c>
      <c r="F14" s="4" t="s">
        <v>12</v>
      </c>
      <c r="G14" s="4" t="s">
        <v>13</v>
      </c>
      <c r="H14" s="4" t="s">
        <v>658</v>
      </c>
      <c r="I14" s="4" t="s">
        <v>32</v>
      </c>
      <c r="J14" s="4" t="s">
        <v>16</v>
      </c>
      <c r="K14" s="4" t="s">
        <v>17</v>
      </c>
    </row>
    <row r="15" spans="1:11" x14ac:dyDescent="0.2">
      <c r="A15" s="80">
        <v>1</v>
      </c>
      <c r="B15" s="75" t="s">
        <v>315</v>
      </c>
      <c r="C15" s="78" t="s">
        <v>22</v>
      </c>
      <c r="D15" s="10">
        <v>10</v>
      </c>
      <c r="E15" s="2"/>
      <c r="F15" s="2"/>
      <c r="G15" s="2"/>
      <c r="H15" s="2"/>
      <c r="I15" s="2"/>
      <c r="J15" s="2"/>
      <c r="K15" s="2"/>
    </row>
    <row r="16" spans="1:11" x14ac:dyDescent="0.2">
      <c r="A16" s="80">
        <v>2</v>
      </c>
      <c r="B16" s="75" t="s">
        <v>680</v>
      </c>
      <c r="C16" s="78" t="s">
        <v>22</v>
      </c>
      <c r="D16" s="10">
        <v>50</v>
      </c>
      <c r="E16" s="2"/>
      <c r="F16" s="2"/>
      <c r="G16" s="2"/>
      <c r="H16" s="2"/>
      <c r="I16" s="2"/>
      <c r="J16" s="2"/>
      <c r="K16" s="2"/>
    </row>
    <row r="17" spans="1:12" x14ac:dyDescent="0.2">
      <c r="A17" s="80">
        <v>3</v>
      </c>
      <c r="B17" s="76" t="s">
        <v>681</v>
      </c>
      <c r="C17" s="77" t="s">
        <v>22</v>
      </c>
      <c r="D17" s="10">
        <v>180</v>
      </c>
      <c r="E17" s="2"/>
      <c r="F17" s="2"/>
      <c r="G17" s="2"/>
      <c r="H17" s="2"/>
      <c r="I17" s="2"/>
      <c r="J17" s="2"/>
      <c r="K17" s="2"/>
    </row>
    <row r="18" spans="1:12" x14ac:dyDescent="0.2">
      <c r="A18" s="80">
        <f t="shared" ref="A18:A25" si="0">A17+1</f>
        <v>4</v>
      </c>
      <c r="B18" s="76" t="s">
        <v>682</v>
      </c>
      <c r="C18" s="77" t="s">
        <v>317</v>
      </c>
      <c r="D18" s="10">
        <v>50</v>
      </c>
      <c r="E18" s="2"/>
      <c r="F18" s="2"/>
      <c r="G18" s="2"/>
      <c r="H18" s="2"/>
      <c r="I18" s="2"/>
      <c r="J18" s="2"/>
      <c r="K18" s="2"/>
    </row>
    <row r="19" spans="1:12" ht="28" x14ac:dyDescent="0.2">
      <c r="A19" s="80">
        <f t="shared" si="0"/>
        <v>5</v>
      </c>
      <c r="B19" s="76" t="s">
        <v>683</v>
      </c>
      <c r="C19" s="77" t="s">
        <v>22</v>
      </c>
      <c r="D19" s="10">
        <v>500</v>
      </c>
      <c r="E19" s="2"/>
      <c r="F19" s="2"/>
      <c r="G19" s="2"/>
      <c r="H19" s="2"/>
      <c r="I19" s="2"/>
      <c r="J19" s="2"/>
      <c r="K19" s="2"/>
    </row>
    <row r="20" spans="1:12" x14ac:dyDescent="0.2">
      <c r="A20" s="80">
        <f t="shared" si="0"/>
        <v>6</v>
      </c>
      <c r="B20" s="76" t="s">
        <v>684</v>
      </c>
      <c r="C20" s="77" t="s">
        <v>22</v>
      </c>
      <c r="D20" s="10">
        <v>500</v>
      </c>
      <c r="E20" s="2"/>
      <c r="F20" s="2"/>
      <c r="G20" s="2"/>
      <c r="H20" s="2"/>
      <c r="I20" s="2"/>
      <c r="J20" s="2"/>
      <c r="K20" s="2"/>
    </row>
    <row r="21" spans="1:12" x14ac:dyDescent="0.2">
      <c r="A21" s="80">
        <v>7</v>
      </c>
      <c r="B21" s="76" t="s">
        <v>685</v>
      </c>
      <c r="C21" s="77" t="s">
        <v>22</v>
      </c>
      <c r="D21" s="180">
        <v>500</v>
      </c>
      <c r="E21" s="2"/>
      <c r="F21" s="2"/>
      <c r="G21" s="2"/>
      <c r="H21" s="2"/>
      <c r="I21" s="2"/>
      <c r="J21" s="2"/>
      <c r="K21" s="2"/>
    </row>
    <row r="22" spans="1:12" ht="28" x14ac:dyDescent="0.2">
      <c r="A22" s="80">
        <v>8</v>
      </c>
      <c r="B22" s="76" t="s">
        <v>686</v>
      </c>
      <c r="C22" s="77" t="s">
        <v>22</v>
      </c>
      <c r="D22" s="10">
        <v>500</v>
      </c>
      <c r="E22" s="2"/>
      <c r="F22" s="2"/>
      <c r="G22" s="2"/>
      <c r="H22" s="2"/>
      <c r="I22" s="2"/>
      <c r="J22" s="2"/>
      <c r="K22" s="2"/>
    </row>
    <row r="23" spans="1:12" ht="28" x14ac:dyDescent="0.2">
      <c r="A23" s="80">
        <f t="shared" si="0"/>
        <v>9</v>
      </c>
      <c r="B23" s="76" t="s">
        <v>687</v>
      </c>
      <c r="C23" s="77" t="s">
        <v>22</v>
      </c>
      <c r="D23" s="180">
        <v>500</v>
      </c>
      <c r="E23" s="2"/>
      <c r="F23" s="2"/>
      <c r="G23" s="2"/>
      <c r="H23" s="2"/>
      <c r="I23" s="2"/>
      <c r="J23" s="2"/>
      <c r="K23" s="2"/>
    </row>
    <row r="24" spans="1:12" x14ac:dyDescent="0.2">
      <c r="A24" s="80">
        <f t="shared" si="0"/>
        <v>10</v>
      </c>
      <c r="B24" s="76" t="s">
        <v>316</v>
      </c>
      <c r="C24" s="77" t="s">
        <v>22</v>
      </c>
      <c r="D24" s="10">
        <v>10</v>
      </c>
      <c r="E24" s="2"/>
      <c r="F24" s="2"/>
      <c r="G24" s="2"/>
      <c r="H24" s="2"/>
      <c r="I24" s="2"/>
      <c r="J24" s="2"/>
      <c r="K24" s="2"/>
    </row>
    <row r="25" spans="1:12" x14ac:dyDescent="0.2">
      <c r="A25" s="80">
        <f t="shared" si="0"/>
        <v>11</v>
      </c>
      <c r="B25" s="76" t="s">
        <v>314</v>
      </c>
      <c r="C25" s="77" t="s">
        <v>22</v>
      </c>
      <c r="D25" s="10">
        <v>10</v>
      </c>
      <c r="E25" s="2"/>
      <c r="F25" s="2"/>
      <c r="G25" s="2"/>
      <c r="H25" s="2"/>
      <c r="I25" s="2"/>
      <c r="J25" s="2"/>
      <c r="K25" s="2"/>
    </row>
    <row r="26" spans="1:12" ht="28" x14ac:dyDescent="0.2">
      <c r="A26" s="173">
        <v>12</v>
      </c>
      <c r="B26" s="179" t="s">
        <v>689</v>
      </c>
      <c r="C26" s="178" t="s">
        <v>22</v>
      </c>
      <c r="D26" s="177">
        <v>500</v>
      </c>
      <c r="E26" s="88"/>
      <c r="F26" s="2"/>
      <c r="G26" s="49"/>
      <c r="H26" s="2"/>
      <c r="I26" s="53"/>
      <c r="J26" s="104"/>
      <c r="K26" s="2"/>
      <c r="L26" s="156"/>
    </row>
    <row r="27" spans="1:12" ht="28" x14ac:dyDescent="0.2">
      <c r="A27" s="173">
        <v>13</v>
      </c>
      <c r="B27" s="174" t="s">
        <v>690</v>
      </c>
      <c r="C27" s="77" t="s">
        <v>22</v>
      </c>
      <c r="D27" s="17">
        <v>500</v>
      </c>
      <c r="E27" s="2"/>
      <c r="F27" s="88"/>
      <c r="G27" s="2"/>
      <c r="H27" s="2"/>
      <c r="I27" s="53"/>
      <c r="J27" s="104"/>
      <c r="K27" s="53"/>
      <c r="L27" s="156"/>
    </row>
    <row r="28" spans="1:12" x14ac:dyDescent="0.2">
      <c r="A28" s="173">
        <v>14</v>
      </c>
      <c r="B28" s="174" t="s">
        <v>691</v>
      </c>
      <c r="C28" s="175" t="s">
        <v>24</v>
      </c>
      <c r="D28" s="176">
        <v>500</v>
      </c>
      <c r="E28" s="88"/>
      <c r="F28" s="88"/>
      <c r="G28" s="49"/>
      <c r="H28" s="2"/>
      <c r="I28" s="53"/>
      <c r="J28" s="104"/>
      <c r="K28" s="53"/>
    </row>
    <row r="29" spans="1:12" x14ac:dyDescent="0.2">
      <c r="A29" s="173"/>
      <c r="B29" s="174"/>
      <c r="C29" s="175"/>
      <c r="D29" s="176"/>
      <c r="E29" s="88"/>
      <c r="F29" s="88"/>
      <c r="G29" s="49"/>
      <c r="H29" s="2"/>
      <c r="I29" s="53"/>
      <c r="J29" s="104"/>
      <c r="K29" s="53"/>
    </row>
    <row r="30" spans="1:12" ht="32" customHeight="1" x14ac:dyDescent="0.2">
      <c r="A30" s="181" t="s">
        <v>11</v>
      </c>
      <c r="B30" s="182"/>
      <c r="C30" s="182"/>
      <c r="D30" s="182"/>
      <c r="E30" s="182"/>
      <c r="F30" s="182"/>
      <c r="G30" s="183"/>
      <c r="H30" s="2"/>
      <c r="I30" s="53"/>
      <c r="J30" s="104"/>
      <c r="K30" s="53"/>
      <c r="L30" s="156"/>
    </row>
    <row r="31" spans="1:12" x14ac:dyDescent="0.2">
      <c r="J31" s="155"/>
    </row>
    <row r="33" spans="2:8" ht="14.25" customHeight="1" x14ac:dyDescent="0.2">
      <c r="B33" t="s">
        <v>6</v>
      </c>
    </row>
    <row r="34" spans="2:8" ht="14.25" customHeight="1" x14ac:dyDescent="0.2">
      <c r="B34" t="s">
        <v>7</v>
      </c>
    </row>
    <row r="35" spans="2:8" ht="14.25" customHeight="1" x14ac:dyDescent="0.2">
      <c r="B35" s="1" t="s">
        <v>592</v>
      </c>
    </row>
    <row r="36" spans="2:8" ht="14.25" customHeight="1" x14ac:dyDescent="0.2"/>
    <row r="37" spans="2:8" x14ac:dyDescent="0.2">
      <c r="B37" s="6" t="s">
        <v>18</v>
      </c>
    </row>
    <row r="38" spans="2:8" x14ac:dyDescent="0.2">
      <c r="B38" t="s">
        <v>19</v>
      </c>
    </row>
    <row r="39" spans="2:8" x14ac:dyDescent="0.2">
      <c r="B39" t="s">
        <v>20</v>
      </c>
    </row>
    <row r="40" spans="2:8" x14ac:dyDescent="0.2">
      <c r="B40" t="s">
        <v>21</v>
      </c>
    </row>
    <row r="41" spans="2:8" ht="15" customHeight="1" x14ac:dyDescent="0.2"/>
    <row r="42" spans="2:8" ht="14.25" customHeight="1" x14ac:dyDescent="0.2">
      <c r="B42" t="s">
        <v>9</v>
      </c>
    </row>
    <row r="43" spans="2:8" ht="13.5" customHeight="1" x14ac:dyDescent="0.2">
      <c r="H43" t="s">
        <v>10</v>
      </c>
    </row>
  </sheetData>
  <sortState xmlns:xlrd2="http://schemas.microsoft.com/office/spreadsheetml/2017/richdata2" ref="A15:K43">
    <sortCondition ref="A15"/>
  </sortState>
  <mergeCells count="1">
    <mergeCell ref="A30:G30"/>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4"/>
  <sheetViews>
    <sheetView workbookViewId="0">
      <selection activeCell="E12" sqref="E12"/>
    </sheetView>
  </sheetViews>
  <sheetFormatPr baseColWidth="10" defaultColWidth="11" defaultRowHeight="16" x14ac:dyDescent="0.2"/>
  <cols>
    <col min="1" max="1" width="5.6640625" customWidth="1"/>
    <col min="2" max="2" width="35.5" customWidth="1"/>
    <col min="4" max="4" width="11.83203125" customWidth="1"/>
    <col min="5" max="5" width="16.1640625" customWidth="1"/>
    <col min="6" max="6" width="11.83203125" customWidth="1"/>
    <col min="7" max="9" width="14" customWidth="1"/>
    <col min="10" max="10" width="20.33203125" customWidth="1"/>
  </cols>
  <sheetData>
    <row r="1" spans="1:10" x14ac:dyDescent="0.2">
      <c r="B1" s="1" t="s">
        <v>26</v>
      </c>
      <c r="J1" t="s">
        <v>655</v>
      </c>
    </row>
    <row r="2" spans="1:10" x14ac:dyDescent="0.2">
      <c r="B2" s="1" t="s">
        <v>473</v>
      </c>
    </row>
    <row r="3" spans="1:10" x14ac:dyDescent="0.2">
      <c r="B3" s="1" t="s">
        <v>474</v>
      </c>
    </row>
    <row r="4" spans="1:10" x14ac:dyDescent="0.2">
      <c r="B4" s="1" t="s">
        <v>475</v>
      </c>
    </row>
    <row r="6" spans="1:10" x14ac:dyDescent="0.2">
      <c r="D6" s="1" t="s">
        <v>14</v>
      </c>
      <c r="E6" s="1"/>
      <c r="F6" s="1"/>
    </row>
    <row r="8" spans="1:10" x14ac:dyDescent="0.2">
      <c r="B8" t="s">
        <v>15</v>
      </c>
    </row>
    <row r="10" spans="1:10" x14ac:dyDescent="0.2">
      <c r="B10" s="1" t="s">
        <v>27</v>
      </c>
    </row>
    <row r="12" spans="1:10" ht="50" customHeight="1" thickBot="1" x14ac:dyDescent="0.25">
      <c r="A12" s="4" t="s">
        <v>0</v>
      </c>
      <c r="B12" s="5" t="s">
        <v>1</v>
      </c>
      <c r="C12" s="5" t="s">
        <v>2</v>
      </c>
      <c r="D12" s="4" t="s">
        <v>3</v>
      </c>
      <c r="E12" s="4" t="s">
        <v>32</v>
      </c>
      <c r="F12" s="4" t="s">
        <v>656</v>
      </c>
      <c r="G12" s="4" t="s">
        <v>4</v>
      </c>
      <c r="H12" s="4" t="s">
        <v>12</v>
      </c>
      <c r="I12" s="4" t="s">
        <v>13</v>
      </c>
      <c r="J12" s="4" t="s">
        <v>658</v>
      </c>
    </row>
    <row r="13" spans="1:10" ht="29" thickTop="1" x14ac:dyDescent="0.2">
      <c r="A13" s="31">
        <v>1</v>
      </c>
      <c r="B13" s="32" t="s">
        <v>38</v>
      </c>
      <c r="C13" s="33" t="s">
        <v>5</v>
      </c>
      <c r="D13" s="34">
        <v>200</v>
      </c>
      <c r="E13" s="148"/>
      <c r="F13" s="19"/>
      <c r="G13" s="3"/>
      <c r="H13" s="3"/>
      <c r="I13" s="3"/>
      <c r="J13" s="3"/>
    </row>
    <row r="14" spans="1:10" ht="28" x14ac:dyDescent="0.2">
      <c r="A14" s="35">
        <f>A13+1</f>
        <v>2</v>
      </c>
      <c r="B14" s="7" t="s">
        <v>39</v>
      </c>
      <c r="C14" s="36" t="s">
        <v>5</v>
      </c>
      <c r="D14" s="8">
        <v>300</v>
      </c>
      <c r="E14" s="92"/>
      <c r="F14" s="15"/>
      <c r="G14" s="2"/>
      <c r="H14" s="2"/>
      <c r="I14" s="2"/>
      <c r="J14" s="2"/>
    </row>
    <row r="15" spans="1:10" ht="42" x14ac:dyDescent="0.2">
      <c r="A15" s="35">
        <f t="shared" ref="A15:A37" si="0">A14+1</f>
        <v>3</v>
      </c>
      <c r="B15" s="7" t="s">
        <v>40</v>
      </c>
      <c r="C15" s="36" t="s">
        <v>5</v>
      </c>
      <c r="D15" s="8">
        <v>250</v>
      </c>
      <c r="E15" s="92"/>
      <c r="F15" s="15"/>
      <c r="G15" s="2"/>
      <c r="H15" s="2"/>
      <c r="I15" s="2"/>
      <c r="J15" s="2"/>
    </row>
    <row r="16" spans="1:10" ht="28" x14ac:dyDescent="0.2">
      <c r="A16" s="35">
        <f t="shared" si="0"/>
        <v>4</v>
      </c>
      <c r="B16" s="7" t="s">
        <v>41</v>
      </c>
      <c r="C16" s="36" t="s">
        <v>5</v>
      </c>
      <c r="D16" s="8">
        <v>180</v>
      </c>
      <c r="E16" s="92"/>
      <c r="F16" s="24"/>
      <c r="G16" s="2"/>
      <c r="H16" s="2"/>
      <c r="I16" s="2"/>
      <c r="J16" s="2"/>
    </row>
    <row r="17" spans="1:10" ht="28" x14ac:dyDescent="0.2">
      <c r="A17" s="35">
        <f t="shared" si="0"/>
        <v>5</v>
      </c>
      <c r="B17" s="7" t="s">
        <v>42</v>
      </c>
      <c r="C17" s="36" t="s">
        <v>5</v>
      </c>
      <c r="D17" s="8">
        <v>50</v>
      </c>
      <c r="E17" s="92"/>
      <c r="F17" s="15"/>
      <c r="G17" s="2"/>
      <c r="H17" s="2"/>
      <c r="I17" s="2"/>
      <c r="J17" s="2"/>
    </row>
    <row r="18" spans="1:10" ht="28" x14ac:dyDescent="0.2">
      <c r="A18" s="35">
        <f t="shared" si="0"/>
        <v>6</v>
      </c>
      <c r="B18" s="7" t="s">
        <v>43</v>
      </c>
      <c r="C18" s="36" t="s">
        <v>5</v>
      </c>
      <c r="D18" s="8">
        <v>200</v>
      </c>
      <c r="E18" s="92"/>
      <c r="F18" s="15"/>
      <c r="G18" s="2"/>
      <c r="H18" s="2"/>
      <c r="I18" s="2"/>
      <c r="J18" s="2"/>
    </row>
    <row r="19" spans="1:10" ht="28" x14ac:dyDescent="0.2">
      <c r="A19" s="35">
        <f t="shared" si="0"/>
        <v>7</v>
      </c>
      <c r="B19" s="7" t="s">
        <v>44</v>
      </c>
      <c r="C19" s="36" t="s">
        <v>5</v>
      </c>
      <c r="D19" s="8">
        <v>150</v>
      </c>
      <c r="E19" s="92"/>
      <c r="F19" s="15"/>
      <c r="G19" s="2"/>
      <c r="H19" s="2"/>
      <c r="I19" s="2"/>
      <c r="J19" s="2"/>
    </row>
    <row r="20" spans="1:10" ht="28" x14ac:dyDescent="0.2">
      <c r="A20" s="35">
        <f t="shared" si="0"/>
        <v>8</v>
      </c>
      <c r="B20" s="7" t="s">
        <v>45</v>
      </c>
      <c r="C20" s="36" t="s">
        <v>5</v>
      </c>
      <c r="D20" s="8">
        <v>100</v>
      </c>
      <c r="E20" s="92"/>
      <c r="F20" s="15"/>
      <c r="G20" s="2"/>
      <c r="H20" s="2"/>
      <c r="I20" s="2"/>
      <c r="J20" s="2"/>
    </row>
    <row r="21" spans="1:10" ht="17" x14ac:dyDescent="0.2">
      <c r="A21" s="35">
        <f t="shared" si="0"/>
        <v>9</v>
      </c>
      <c r="B21" s="7" t="s">
        <v>46</v>
      </c>
      <c r="C21" s="36" t="s">
        <v>5</v>
      </c>
      <c r="D21" s="8">
        <v>50</v>
      </c>
      <c r="E21" s="92"/>
      <c r="F21" s="15"/>
      <c r="G21" s="2"/>
      <c r="H21" s="2"/>
      <c r="I21" s="2"/>
      <c r="J21" s="2"/>
    </row>
    <row r="22" spans="1:10" ht="28" x14ac:dyDescent="0.2">
      <c r="A22" s="35">
        <f t="shared" si="0"/>
        <v>10</v>
      </c>
      <c r="B22" s="7" t="s">
        <v>445</v>
      </c>
      <c r="C22" s="36" t="s">
        <v>5</v>
      </c>
      <c r="D22" s="8">
        <v>10</v>
      </c>
      <c r="E22" s="92"/>
      <c r="F22" s="15"/>
      <c r="G22" s="2"/>
      <c r="H22" s="2"/>
      <c r="I22" s="2"/>
      <c r="J22" s="2"/>
    </row>
    <row r="23" spans="1:10" ht="28" x14ac:dyDescent="0.2">
      <c r="A23" s="35">
        <f t="shared" si="0"/>
        <v>11</v>
      </c>
      <c r="B23" s="7" t="s">
        <v>47</v>
      </c>
      <c r="C23" s="36" t="s">
        <v>5</v>
      </c>
      <c r="D23" s="8">
        <v>500</v>
      </c>
      <c r="E23" s="92"/>
      <c r="F23" s="15"/>
      <c r="G23" s="2"/>
      <c r="H23" s="2"/>
      <c r="I23" s="2"/>
      <c r="J23" s="2"/>
    </row>
    <row r="24" spans="1:10" ht="28" x14ac:dyDescent="0.2">
      <c r="A24" s="35">
        <f t="shared" si="0"/>
        <v>12</v>
      </c>
      <c r="B24" s="7" t="s">
        <v>48</v>
      </c>
      <c r="C24" s="36" t="s">
        <v>5</v>
      </c>
      <c r="D24" s="8">
        <v>100</v>
      </c>
      <c r="E24" s="92"/>
      <c r="F24" s="15"/>
      <c r="G24" s="2"/>
      <c r="H24" s="2"/>
      <c r="I24" s="2"/>
      <c r="J24" s="2"/>
    </row>
    <row r="25" spans="1:10" ht="28" x14ac:dyDescent="0.2">
      <c r="A25" s="35">
        <f t="shared" si="0"/>
        <v>13</v>
      </c>
      <c r="B25" s="7" t="s">
        <v>49</v>
      </c>
      <c r="C25" s="36" t="s">
        <v>5</v>
      </c>
      <c r="D25" s="8">
        <v>100</v>
      </c>
      <c r="E25" s="92"/>
      <c r="F25" s="15"/>
      <c r="G25" s="2"/>
      <c r="H25" s="2"/>
      <c r="I25" s="2"/>
      <c r="J25" s="2"/>
    </row>
    <row r="26" spans="1:10" ht="28" x14ac:dyDescent="0.2">
      <c r="A26" s="35">
        <f t="shared" si="0"/>
        <v>14</v>
      </c>
      <c r="B26" s="7" t="s">
        <v>50</v>
      </c>
      <c r="C26" s="36" t="s">
        <v>5</v>
      </c>
      <c r="D26" s="8">
        <v>100</v>
      </c>
      <c r="E26" s="92"/>
      <c r="F26" s="15"/>
      <c r="G26" s="2"/>
      <c r="H26" s="2"/>
      <c r="I26" s="2"/>
      <c r="J26" s="2"/>
    </row>
    <row r="27" spans="1:10" ht="28" x14ac:dyDescent="0.2">
      <c r="A27" s="35">
        <f t="shared" si="0"/>
        <v>15</v>
      </c>
      <c r="B27" s="7" t="s">
        <v>444</v>
      </c>
      <c r="C27" s="36" t="s">
        <v>5</v>
      </c>
      <c r="D27" s="8">
        <v>50</v>
      </c>
      <c r="E27" s="92"/>
      <c r="F27" s="15"/>
      <c r="G27" s="2"/>
      <c r="H27" s="2"/>
      <c r="I27" s="2"/>
      <c r="J27" s="2"/>
    </row>
    <row r="28" spans="1:10" ht="28" x14ac:dyDescent="0.2">
      <c r="A28" s="35">
        <f t="shared" si="0"/>
        <v>16</v>
      </c>
      <c r="B28" s="7" t="s">
        <v>51</v>
      </c>
      <c r="C28" s="36" t="s">
        <v>5</v>
      </c>
      <c r="D28" s="8">
        <v>20</v>
      </c>
      <c r="E28" s="92"/>
      <c r="F28" s="15"/>
      <c r="G28" s="2"/>
      <c r="H28" s="2"/>
      <c r="I28" s="2"/>
      <c r="J28" s="2"/>
    </row>
    <row r="29" spans="1:10" ht="17" x14ac:dyDescent="0.2">
      <c r="A29" s="35">
        <f t="shared" si="0"/>
        <v>17</v>
      </c>
      <c r="B29" s="7" t="s">
        <v>52</v>
      </c>
      <c r="C29" s="36" t="s">
        <v>5</v>
      </c>
      <c r="D29" s="8">
        <v>30</v>
      </c>
      <c r="E29" s="92"/>
      <c r="F29" s="15"/>
      <c r="G29" s="2"/>
      <c r="H29" s="2"/>
      <c r="I29" s="2"/>
      <c r="J29" s="2"/>
    </row>
    <row r="30" spans="1:10" ht="28" x14ac:dyDescent="0.2">
      <c r="A30" s="35">
        <f t="shared" si="0"/>
        <v>18</v>
      </c>
      <c r="B30" s="7" t="s">
        <v>446</v>
      </c>
      <c r="C30" s="36" t="s">
        <v>5</v>
      </c>
      <c r="D30" s="8">
        <v>10</v>
      </c>
      <c r="E30" s="92"/>
      <c r="F30" s="15"/>
      <c r="G30" s="2"/>
      <c r="H30" s="2"/>
      <c r="I30" s="2"/>
      <c r="J30" s="2"/>
    </row>
    <row r="31" spans="1:10" ht="17" x14ac:dyDescent="0.2">
      <c r="A31" s="35">
        <f t="shared" si="0"/>
        <v>19</v>
      </c>
      <c r="B31" s="7" t="s">
        <v>57</v>
      </c>
      <c r="C31" s="36" t="s">
        <v>5</v>
      </c>
      <c r="D31" s="8">
        <v>10</v>
      </c>
      <c r="E31" s="92"/>
      <c r="F31" s="15"/>
      <c r="G31" s="2"/>
      <c r="H31" s="2"/>
      <c r="I31" s="2"/>
      <c r="J31" s="2"/>
    </row>
    <row r="32" spans="1:10" ht="42" x14ac:dyDescent="0.2">
      <c r="A32" s="35">
        <f t="shared" si="0"/>
        <v>20</v>
      </c>
      <c r="B32" s="7" t="s">
        <v>53</v>
      </c>
      <c r="C32" s="36" t="s">
        <v>5</v>
      </c>
      <c r="D32" s="8">
        <v>20</v>
      </c>
      <c r="E32" s="92"/>
      <c r="F32" s="15"/>
      <c r="G32" s="2"/>
      <c r="H32" s="2"/>
      <c r="I32" s="2"/>
      <c r="J32" s="2"/>
    </row>
    <row r="33" spans="1:10" ht="28" x14ac:dyDescent="0.2">
      <c r="A33" s="35">
        <f t="shared" si="0"/>
        <v>21</v>
      </c>
      <c r="B33" s="7" t="s">
        <v>54</v>
      </c>
      <c r="C33" s="36" t="s">
        <v>5</v>
      </c>
      <c r="D33" s="8">
        <v>20</v>
      </c>
      <c r="E33" s="92"/>
      <c r="F33" s="15"/>
      <c r="G33" s="2"/>
      <c r="H33" s="2"/>
      <c r="I33" s="2"/>
      <c r="J33" s="2"/>
    </row>
    <row r="34" spans="1:10" ht="17" x14ac:dyDescent="0.2">
      <c r="A34" s="35">
        <f t="shared" si="0"/>
        <v>22</v>
      </c>
      <c r="B34" s="7" t="s">
        <v>589</v>
      </c>
      <c r="C34" s="36" t="s">
        <v>5</v>
      </c>
      <c r="D34" s="8">
        <v>20</v>
      </c>
      <c r="E34" s="92"/>
      <c r="F34" s="15"/>
      <c r="G34" s="2"/>
      <c r="H34" s="2"/>
      <c r="I34" s="2"/>
      <c r="J34" s="2"/>
    </row>
    <row r="35" spans="1:10" ht="28" x14ac:dyDescent="0.2">
      <c r="A35" s="35">
        <f t="shared" si="0"/>
        <v>23</v>
      </c>
      <c r="B35" s="7" t="s">
        <v>55</v>
      </c>
      <c r="C35" s="36" t="s">
        <v>5</v>
      </c>
      <c r="D35" s="8">
        <v>150</v>
      </c>
      <c r="E35" s="92"/>
      <c r="F35" s="15"/>
      <c r="G35" s="2"/>
      <c r="H35" s="2"/>
      <c r="I35" s="2"/>
      <c r="J35" s="2"/>
    </row>
    <row r="36" spans="1:10" ht="28" x14ac:dyDescent="0.2">
      <c r="A36" s="35">
        <f t="shared" si="0"/>
        <v>24</v>
      </c>
      <c r="B36" s="7" t="s">
        <v>590</v>
      </c>
      <c r="C36" s="36" t="s">
        <v>5</v>
      </c>
      <c r="D36" s="8">
        <v>10</v>
      </c>
      <c r="E36" s="92"/>
      <c r="F36" s="15"/>
      <c r="G36" s="2"/>
      <c r="H36" s="2"/>
      <c r="I36" s="2"/>
      <c r="J36" s="2"/>
    </row>
    <row r="37" spans="1:10" ht="17" x14ac:dyDescent="0.2">
      <c r="A37" s="35">
        <f t="shared" si="0"/>
        <v>25</v>
      </c>
      <c r="B37" s="7" t="s">
        <v>591</v>
      </c>
      <c r="C37" s="36" t="s">
        <v>5</v>
      </c>
      <c r="D37" s="8">
        <v>10</v>
      </c>
      <c r="E37" s="92"/>
      <c r="F37" s="15"/>
      <c r="G37" s="2"/>
      <c r="H37" s="2"/>
      <c r="I37" s="2"/>
      <c r="J37" s="2"/>
    </row>
    <row r="38" spans="1:10" ht="17" x14ac:dyDescent="0.2">
      <c r="A38" s="35">
        <f>A37+1</f>
        <v>26</v>
      </c>
      <c r="B38" s="7" t="s">
        <v>56</v>
      </c>
      <c r="C38" s="36" t="s">
        <v>5</v>
      </c>
      <c r="D38" s="8">
        <v>5</v>
      </c>
      <c r="E38" s="92"/>
      <c r="F38" s="15"/>
      <c r="G38" s="2"/>
      <c r="H38" s="2"/>
      <c r="I38" s="2"/>
      <c r="J38" s="2"/>
    </row>
    <row r="39" spans="1:10" ht="28" x14ac:dyDescent="0.2">
      <c r="A39" s="150">
        <v>27</v>
      </c>
      <c r="B39" s="86" t="s">
        <v>666</v>
      </c>
      <c r="C39" s="36" t="s">
        <v>5</v>
      </c>
      <c r="D39" s="87">
        <v>50</v>
      </c>
      <c r="E39" s="87"/>
      <c r="F39" s="15"/>
      <c r="G39" s="53"/>
      <c r="H39" s="88"/>
      <c r="I39" s="49"/>
      <c r="J39" s="2"/>
    </row>
    <row r="40" spans="1:10" ht="28" x14ac:dyDescent="0.2">
      <c r="A40" s="150">
        <v>28</v>
      </c>
      <c r="B40" s="86" t="s">
        <v>667</v>
      </c>
      <c r="C40" s="36" t="s">
        <v>5</v>
      </c>
      <c r="D40" s="87">
        <v>50</v>
      </c>
      <c r="E40" s="87"/>
      <c r="F40" s="15"/>
      <c r="G40" s="53"/>
      <c r="H40" s="88"/>
      <c r="I40" s="49"/>
      <c r="J40" s="2"/>
    </row>
    <row r="41" spans="1:10" ht="28" x14ac:dyDescent="0.2">
      <c r="A41" s="150">
        <v>29</v>
      </c>
      <c r="B41" s="86" t="s">
        <v>668</v>
      </c>
      <c r="C41" s="36" t="s">
        <v>5</v>
      </c>
      <c r="D41" s="87">
        <v>50</v>
      </c>
      <c r="E41" s="87"/>
      <c r="F41" s="15"/>
      <c r="G41" s="53"/>
      <c r="H41" s="88"/>
      <c r="I41" s="49"/>
      <c r="J41" s="2"/>
    </row>
    <row r="42" spans="1:10" ht="32" customHeight="1" x14ac:dyDescent="0.2">
      <c r="A42" s="181" t="s">
        <v>37</v>
      </c>
      <c r="B42" s="182"/>
      <c r="C42" s="182"/>
      <c r="D42" s="182"/>
      <c r="E42" s="183"/>
      <c r="F42" s="149"/>
      <c r="G42" s="187" t="s">
        <v>11</v>
      </c>
      <c r="H42" s="188"/>
      <c r="I42" s="189"/>
      <c r="J42" s="2"/>
    </row>
    <row r="45" spans="1:10" ht="14.25" customHeight="1" x14ac:dyDescent="0.2">
      <c r="B45" t="s">
        <v>6</v>
      </c>
    </row>
    <row r="46" spans="1:10" ht="14.25" customHeight="1" x14ac:dyDescent="0.2">
      <c r="B46" t="s">
        <v>7</v>
      </c>
    </row>
    <row r="47" spans="1:10" ht="14.25" customHeight="1" x14ac:dyDescent="0.2">
      <c r="B47" t="s">
        <v>8</v>
      </c>
    </row>
    <row r="48" spans="1:10" ht="14.25" customHeight="1" x14ac:dyDescent="0.2">
      <c r="B48" s="1" t="s">
        <v>435</v>
      </c>
    </row>
    <row r="49" spans="1:10" ht="14.25" customHeight="1" x14ac:dyDescent="0.2">
      <c r="B49" s="1"/>
    </row>
    <row r="50" spans="1:10" ht="14.5" customHeight="1" x14ac:dyDescent="0.2">
      <c r="A50" t="s">
        <v>36</v>
      </c>
      <c r="B50" s="21"/>
      <c r="C50" s="22"/>
      <c r="D50" s="22"/>
      <c r="E50" s="22"/>
      <c r="I50" s="23"/>
      <c r="J50" s="23"/>
    </row>
    <row r="51" spans="1:10" x14ac:dyDescent="0.2">
      <c r="A51" t="s">
        <v>34</v>
      </c>
      <c r="B51" s="21"/>
      <c r="C51" s="22"/>
      <c r="D51" s="22"/>
      <c r="E51" s="22"/>
      <c r="I51" s="23"/>
      <c r="J51" s="23"/>
    </row>
    <row r="52" spans="1:10" ht="15" customHeight="1" x14ac:dyDescent="0.2"/>
    <row r="53" spans="1:10" ht="14.25" customHeight="1" x14ac:dyDescent="0.2">
      <c r="B53" t="s">
        <v>9</v>
      </c>
    </row>
    <row r="54" spans="1:10" ht="13.5" customHeight="1" x14ac:dyDescent="0.2">
      <c r="J54" t="s">
        <v>10</v>
      </c>
    </row>
  </sheetData>
  <mergeCells count="2">
    <mergeCell ref="G42:I42"/>
    <mergeCell ref="A42:E4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0"/>
  <sheetViews>
    <sheetView workbookViewId="0">
      <selection activeCell="I12" sqref="I12"/>
    </sheetView>
  </sheetViews>
  <sheetFormatPr baseColWidth="10" defaultColWidth="11" defaultRowHeight="16" x14ac:dyDescent="0.2"/>
  <cols>
    <col min="1" max="1" width="5.6640625" style="22" customWidth="1"/>
    <col min="2" max="2" width="35.5" customWidth="1"/>
    <col min="3" max="3" width="11" style="22"/>
    <col min="4" max="4" width="11.83203125" style="22" customWidth="1"/>
    <col min="5" max="5" width="11.83203125" customWidth="1"/>
    <col min="6" max="8" width="14" customWidth="1"/>
    <col min="9" max="9" width="20.33203125" customWidth="1"/>
  </cols>
  <sheetData>
    <row r="1" spans="1:10" x14ac:dyDescent="0.2">
      <c r="B1" s="1" t="s">
        <v>26</v>
      </c>
      <c r="I1" t="s">
        <v>655</v>
      </c>
    </row>
    <row r="2" spans="1:10" x14ac:dyDescent="0.2">
      <c r="B2" s="1" t="s">
        <v>473</v>
      </c>
    </row>
    <row r="3" spans="1:10" x14ac:dyDescent="0.2">
      <c r="B3" s="1" t="s">
        <v>474</v>
      </c>
    </row>
    <row r="4" spans="1:10" x14ac:dyDescent="0.2">
      <c r="B4" s="1" t="s">
        <v>475</v>
      </c>
    </row>
    <row r="6" spans="1:10" x14ac:dyDescent="0.2">
      <c r="D6" s="79" t="s">
        <v>14</v>
      </c>
      <c r="E6" s="1"/>
    </row>
    <row r="8" spans="1:10" x14ac:dyDescent="0.2">
      <c r="B8" t="s">
        <v>15</v>
      </c>
    </row>
    <row r="10" spans="1:10" x14ac:dyDescent="0.2">
      <c r="B10" s="1" t="s">
        <v>318</v>
      </c>
    </row>
    <row r="12" spans="1:10" ht="69" thickBot="1" x14ac:dyDescent="0.25">
      <c r="A12" s="4" t="s">
        <v>0</v>
      </c>
      <c r="B12" s="5" t="s">
        <v>1</v>
      </c>
      <c r="C12" s="5" t="s">
        <v>2</v>
      </c>
      <c r="D12" s="4" t="s">
        <v>3</v>
      </c>
      <c r="E12" s="4" t="s">
        <v>32</v>
      </c>
      <c r="F12" s="4" t="s">
        <v>4</v>
      </c>
      <c r="G12" s="4" t="s">
        <v>12</v>
      </c>
      <c r="H12" s="4" t="s">
        <v>13</v>
      </c>
      <c r="I12" s="4" t="s">
        <v>658</v>
      </c>
    </row>
    <row r="13" spans="1:10" ht="30" thickTop="1" thickBot="1" x14ac:dyDescent="0.25">
      <c r="A13" s="31">
        <v>1</v>
      </c>
      <c r="B13" s="93" t="s">
        <v>433</v>
      </c>
      <c r="C13" s="81" t="s">
        <v>5</v>
      </c>
      <c r="D13" s="81">
        <v>40</v>
      </c>
      <c r="E13" s="25"/>
      <c r="F13" s="3"/>
      <c r="G13" s="3"/>
      <c r="H13" s="3"/>
      <c r="I13" s="3"/>
    </row>
    <row r="14" spans="1:10" ht="30" thickTop="1" thickBot="1" x14ac:dyDescent="0.25">
      <c r="A14" s="31">
        <f>A13+1</f>
        <v>2</v>
      </c>
      <c r="B14" s="93" t="s">
        <v>434</v>
      </c>
      <c r="C14" s="81" t="s">
        <v>5</v>
      </c>
      <c r="D14" s="81">
        <v>40</v>
      </c>
      <c r="E14" s="15"/>
      <c r="F14" s="2"/>
      <c r="G14" s="2"/>
      <c r="H14" s="2"/>
      <c r="I14" s="53"/>
      <c r="J14" s="156"/>
    </row>
    <row r="15" spans="1:10" ht="30" thickTop="1" thickBot="1" x14ac:dyDescent="0.25">
      <c r="A15" s="31">
        <f t="shared" ref="A15:A16" si="0">A14+1</f>
        <v>3</v>
      </c>
      <c r="B15" s="93" t="s">
        <v>431</v>
      </c>
      <c r="C15" s="81" t="s">
        <v>22</v>
      </c>
      <c r="D15" s="81">
        <v>900</v>
      </c>
      <c r="E15" s="15"/>
      <c r="F15" s="2"/>
      <c r="G15" s="2"/>
      <c r="H15" s="2"/>
      <c r="I15" s="53"/>
      <c r="J15" s="156"/>
    </row>
    <row r="16" spans="1:10" ht="17" thickTop="1" x14ac:dyDescent="0.2">
      <c r="A16" s="31">
        <f t="shared" si="0"/>
        <v>4</v>
      </c>
      <c r="B16" s="7" t="s">
        <v>432</v>
      </c>
      <c r="C16" s="8" t="s">
        <v>5</v>
      </c>
      <c r="D16" s="8">
        <v>40</v>
      </c>
      <c r="E16" s="15"/>
      <c r="F16" s="2"/>
      <c r="G16" s="2"/>
      <c r="H16" s="2"/>
      <c r="I16" s="53"/>
      <c r="J16" s="156"/>
    </row>
    <row r="17" spans="1:9" x14ac:dyDescent="0.2">
      <c r="A17" s="190" t="s">
        <v>11</v>
      </c>
      <c r="B17" s="190"/>
      <c r="C17" s="190"/>
      <c r="D17" s="190"/>
      <c r="E17" s="190"/>
      <c r="F17" s="190"/>
      <c r="G17" s="190"/>
      <c r="H17" s="190"/>
      <c r="I17" s="2"/>
    </row>
    <row r="20" spans="1:9" x14ac:dyDescent="0.2">
      <c r="B20" t="s">
        <v>6</v>
      </c>
    </row>
    <row r="21" spans="1:9" x14ac:dyDescent="0.2">
      <c r="B21" t="s">
        <v>7</v>
      </c>
    </row>
    <row r="22" spans="1:9" x14ac:dyDescent="0.2">
      <c r="B22" t="s">
        <v>8</v>
      </c>
    </row>
    <row r="23" spans="1:9" x14ac:dyDescent="0.2">
      <c r="B23" s="1" t="s">
        <v>593</v>
      </c>
    </row>
    <row r="24" spans="1:9" x14ac:dyDescent="0.2">
      <c r="B24" s="6" t="s">
        <v>18</v>
      </c>
      <c r="C24"/>
      <c r="D24"/>
    </row>
    <row r="25" spans="1:9" x14ac:dyDescent="0.2">
      <c r="B25" t="s">
        <v>19</v>
      </c>
      <c r="C25"/>
      <c r="D25"/>
    </row>
    <row r="26" spans="1:9" x14ac:dyDescent="0.2">
      <c r="B26" t="s">
        <v>20</v>
      </c>
      <c r="C26"/>
      <c r="D26"/>
    </row>
    <row r="27" spans="1:9" x14ac:dyDescent="0.2">
      <c r="B27" t="s">
        <v>21</v>
      </c>
      <c r="C27"/>
      <c r="D27"/>
    </row>
    <row r="29" spans="1:9" ht="14.25" customHeight="1" x14ac:dyDescent="0.2">
      <c r="B29" t="s">
        <v>9</v>
      </c>
      <c r="C29"/>
      <c r="D29"/>
    </row>
    <row r="30" spans="1:9" x14ac:dyDescent="0.2">
      <c r="H30" t="s">
        <v>10</v>
      </c>
    </row>
  </sheetData>
  <mergeCells count="1">
    <mergeCell ref="A17:H1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0"/>
  <sheetViews>
    <sheetView workbookViewId="0">
      <selection activeCell="I14" sqref="I14"/>
    </sheetView>
  </sheetViews>
  <sheetFormatPr baseColWidth="10" defaultColWidth="11" defaultRowHeight="16" x14ac:dyDescent="0.2"/>
  <cols>
    <col min="1" max="1" width="5.6640625" style="22" customWidth="1"/>
    <col min="2" max="2" width="35.5" customWidth="1"/>
    <col min="3" max="3" width="11" style="22"/>
    <col min="4" max="4" width="11.83203125" style="22" customWidth="1"/>
    <col min="5" max="5" width="11.83203125" customWidth="1"/>
    <col min="6" max="8" width="14" customWidth="1"/>
    <col min="9" max="9" width="20.33203125" customWidth="1"/>
  </cols>
  <sheetData>
    <row r="1" spans="1:10" x14ac:dyDescent="0.2">
      <c r="B1" s="1" t="s">
        <v>26</v>
      </c>
      <c r="I1" t="s">
        <v>655</v>
      </c>
    </row>
    <row r="2" spans="1:10" x14ac:dyDescent="0.2">
      <c r="B2" s="1" t="s">
        <v>473</v>
      </c>
    </row>
    <row r="3" spans="1:10" x14ac:dyDescent="0.2">
      <c r="B3" s="1" t="s">
        <v>474</v>
      </c>
    </row>
    <row r="4" spans="1:10" x14ac:dyDescent="0.2">
      <c r="B4" s="1" t="s">
        <v>475</v>
      </c>
    </row>
    <row r="6" spans="1:10" x14ac:dyDescent="0.2">
      <c r="D6" s="79" t="s">
        <v>14</v>
      </c>
      <c r="E6" s="1"/>
    </row>
    <row r="8" spans="1:10" x14ac:dyDescent="0.2">
      <c r="B8" t="s">
        <v>15</v>
      </c>
    </row>
    <row r="10" spans="1:10" x14ac:dyDescent="0.2">
      <c r="B10" s="1" t="s">
        <v>319</v>
      </c>
    </row>
    <row r="12" spans="1:10" ht="68" x14ac:dyDescent="0.2">
      <c r="A12" s="4" t="s">
        <v>0</v>
      </c>
      <c r="B12" s="5" t="s">
        <v>1</v>
      </c>
      <c r="C12" s="5" t="s">
        <v>2</v>
      </c>
      <c r="D12" s="4" t="s">
        <v>3</v>
      </c>
      <c r="E12" s="4" t="s">
        <v>32</v>
      </c>
      <c r="F12" s="4" t="s">
        <v>4</v>
      </c>
      <c r="G12" s="4" t="s">
        <v>12</v>
      </c>
      <c r="H12" s="4" t="s">
        <v>13</v>
      </c>
      <c r="I12" s="4" t="s">
        <v>658</v>
      </c>
    </row>
    <row r="13" spans="1:10" ht="17" thickBot="1" x14ac:dyDescent="0.25">
      <c r="A13" s="80"/>
      <c r="B13" s="14"/>
      <c r="C13" s="11"/>
      <c r="D13" s="12"/>
      <c r="E13" s="25"/>
      <c r="F13" s="3"/>
      <c r="G13" s="3"/>
      <c r="H13" s="3"/>
      <c r="I13" s="3"/>
    </row>
    <row r="14" spans="1:10" ht="30" thickTop="1" thickBot="1" x14ac:dyDescent="0.25">
      <c r="A14" s="31">
        <v>1</v>
      </c>
      <c r="B14" s="7" t="s">
        <v>308</v>
      </c>
      <c r="C14" s="8" t="s">
        <v>5</v>
      </c>
      <c r="D14" s="8">
        <v>10</v>
      </c>
      <c r="E14" s="15"/>
      <c r="F14" s="2"/>
      <c r="G14" s="2"/>
      <c r="H14" s="2"/>
      <c r="I14" s="53"/>
      <c r="J14" s="156"/>
    </row>
    <row r="15" spans="1:10" ht="44" thickTop="1" thickBot="1" x14ac:dyDescent="0.25">
      <c r="A15" s="31">
        <v>2</v>
      </c>
      <c r="B15" s="7" t="s">
        <v>309</v>
      </c>
      <c r="C15" s="8" t="s">
        <v>5</v>
      </c>
      <c r="D15" s="8">
        <v>50</v>
      </c>
      <c r="E15" s="15"/>
      <c r="F15" s="2"/>
      <c r="G15" s="2"/>
      <c r="H15" s="2"/>
      <c r="I15" s="53"/>
      <c r="J15" s="156"/>
    </row>
    <row r="16" spans="1:10" ht="44" thickTop="1" thickBot="1" x14ac:dyDescent="0.25">
      <c r="A16" s="31">
        <v>3</v>
      </c>
      <c r="B16" s="7" t="s">
        <v>311</v>
      </c>
      <c r="C16" s="8" t="s">
        <v>5</v>
      </c>
      <c r="D16" s="8">
        <v>50</v>
      </c>
      <c r="E16" s="15"/>
      <c r="F16" s="2"/>
      <c r="G16" s="2"/>
      <c r="H16" s="2"/>
      <c r="I16" s="2"/>
    </row>
    <row r="17" spans="1:10" ht="44" thickTop="1" thickBot="1" x14ac:dyDescent="0.25">
      <c r="A17" s="31">
        <v>4</v>
      </c>
      <c r="B17" s="7" t="s">
        <v>312</v>
      </c>
      <c r="C17" s="8" t="s">
        <v>24</v>
      </c>
      <c r="D17" s="8">
        <v>50</v>
      </c>
      <c r="E17" s="15"/>
      <c r="F17" s="2"/>
      <c r="G17" s="2"/>
      <c r="H17" s="2"/>
      <c r="I17" s="53"/>
      <c r="J17" s="156"/>
    </row>
    <row r="18" spans="1:10" ht="29" thickTop="1" x14ac:dyDescent="0.2">
      <c r="A18" s="31">
        <v>5</v>
      </c>
      <c r="B18" s="7" t="s">
        <v>310</v>
      </c>
      <c r="C18" s="8" t="s">
        <v>5</v>
      </c>
      <c r="D18" s="8">
        <v>50</v>
      </c>
      <c r="E18" s="15"/>
      <c r="F18" s="2"/>
      <c r="G18" s="2"/>
      <c r="H18" s="2"/>
      <c r="I18" s="2"/>
    </row>
    <row r="19" spans="1:10" x14ac:dyDescent="0.2">
      <c r="A19" s="190" t="s">
        <v>11</v>
      </c>
      <c r="B19" s="190"/>
      <c r="C19" s="190"/>
      <c r="D19" s="190"/>
      <c r="E19" s="190"/>
      <c r="F19" s="190"/>
      <c r="G19" s="190"/>
      <c r="H19" s="190"/>
      <c r="I19" s="2"/>
    </row>
    <row r="22" spans="1:10" x14ac:dyDescent="0.2">
      <c r="B22" t="s">
        <v>6</v>
      </c>
    </row>
    <row r="23" spans="1:10" x14ac:dyDescent="0.2">
      <c r="B23" t="s">
        <v>7</v>
      </c>
    </row>
    <row r="24" spans="1:10" x14ac:dyDescent="0.2">
      <c r="B24" t="s">
        <v>8</v>
      </c>
    </row>
    <row r="25" spans="1:10" x14ac:dyDescent="0.2">
      <c r="B25" s="1" t="s">
        <v>28</v>
      </c>
    </row>
    <row r="26" spans="1:10" x14ac:dyDescent="0.2">
      <c r="A26" s="97" t="s">
        <v>36</v>
      </c>
      <c r="B26" s="21"/>
      <c r="G26" s="23"/>
      <c r="H26" s="23"/>
    </row>
    <row r="27" spans="1:10" x14ac:dyDescent="0.2">
      <c r="A27" s="96" t="s">
        <v>34</v>
      </c>
      <c r="B27" s="21"/>
      <c r="G27" s="23"/>
      <c r="H27" s="23"/>
    </row>
    <row r="29" spans="1:10" x14ac:dyDescent="0.2">
      <c r="B29" t="s">
        <v>9</v>
      </c>
    </row>
    <row r="30" spans="1:10" x14ac:dyDescent="0.2">
      <c r="I30" t="s">
        <v>10</v>
      </c>
    </row>
  </sheetData>
  <mergeCells count="1">
    <mergeCell ref="A19:H19"/>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0"/>
  <sheetViews>
    <sheetView workbookViewId="0">
      <selection activeCell="D44" sqref="D44"/>
    </sheetView>
  </sheetViews>
  <sheetFormatPr baseColWidth="10" defaultColWidth="11" defaultRowHeight="16" x14ac:dyDescent="0.2"/>
  <cols>
    <col min="1" max="1" width="5.6640625" customWidth="1"/>
    <col min="2" max="2" width="35.5" customWidth="1"/>
    <col min="4" max="6" width="11.83203125" customWidth="1"/>
    <col min="7" max="9" width="14" customWidth="1"/>
    <col min="10" max="10" width="20.33203125" customWidth="1"/>
  </cols>
  <sheetData>
    <row r="1" spans="1:10" x14ac:dyDescent="0.2">
      <c r="B1" s="1" t="s">
        <v>26</v>
      </c>
      <c r="J1" t="s">
        <v>655</v>
      </c>
    </row>
    <row r="2" spans="1:10" x14ac:dyDescent="0.2">
      <c r="B2" s="1" t="s">
        <v>473</v>
      </c>
    </row>
    <row r="3" spans="1:10" x14ac:dyDescent="0.2">
      <c r="B3" s="1" t="s">
        <v>474</v>
      </c>
    </row>
    <row r="4" spans="1:10" x14ac:dyDescent="0.2">
      <c r="B4" s="1" t="s">
        <v>475</v>
      </c>
    </row>
    <row r="7" spans="1:10" x14ac:dyDescent="0.2">
      <c r="D7" s="1" t="s">
        <v>14</v>
      </c>
      <c r="E7" s="1"/>
      <c r="F7" s="1"/>
    </row>
    <row r="9" spans="1:10" x14ac:dyDescent="0.2">
      <c r="B9" t="s">
        <v>15</v>
      </c>
    </row>
    <row r="12" spans="1:10" x14ac:dyDescent="0.2">
      <c r="B12" s="1" t="s">
        <v>321</v>
      </c>
    </row>
    <row r="13" spans="1:10" ht="17" thickBot="1" x14ac:dyDescent="0.25"/>
    <row r="14" spans="1:10" ht="43" customHeight="1" thickBot="1" x14ac:dyDescent="0.25">
      <c r="A14" s="50" t="s">
        <v>0</v>
      </c>
      <c r="B14" s="59" t="s">
        <v>1</v>
      </c>
      <c r="C14" s="62" t="s">
        <v>2</v>
      </c>
      <c r="D14" s="63" t="s">
        <v>3</v>
      </c>
      <c r="E14" s="105" t="s">
        <v>32</v>
      </c>
      <c r="F14" s="146" t="s">
        <v>656</v>
      </c>
      <c r="G14" s="109" t="s">
        <v>4</v>
      </c>
      <c r="H14" s="146" t="s">
        <v>12</v>
      </c>
      <c r="I14" s="57" t="s">
        <v>13</v>
      </c>
      <c r="J14" s="4" t="s">
        <v>658</v>
      </c>
    </row>
    <row r="15" spans="1:10" ht="70" x14ac:dyDescent="0.2">
      <c r="A15" s="90">
        <v>1</v>
      </c>
      <c r="B15" s="51" t="s">
        <v>82</v>
      </c>
      <c r="C15" s="69" t="s">
        <v>5</v>
      </c>
      <c r="D15" s="68">
        <v>100</v>
      </c>
      <c r="E15" s="106"/>
      <c r="F15" s="147"/>
      <c r="G15" s="110"/>
      <c r="I15" s="54"/>
      <c r="J15" s="54"/>
    </row>
    <row r="16" spans="1:10" s="88" customFormat="1" ht="84" x14ac:dyDescent="0.2">
      <c r="A16" s="90">
        <f>A15+1</f>
        <v>2</v>
      </c>
      <c r="B16" s="86" t="s">
        <v>429</v>
      </c>
      <c r="C16" s="89" t="s">
        <v>5</v>
      </c>
      <c r="D16" s="87">
        <v>250</v>
      </c>
      <c r="E16" s="20"/>
      <c r="F16" s="17"/>
      <c r="G16" s="49"/>
      <c r="H16" s="2"/>
      <c r="I16" s="49"/>
      <c r="J16" s="2"/>
    </row>
    <row r="17" spans="1:10" ht="85" thickBot="1" x14ac:dyDescent="0.25">
      <c r="A17" s="90">
        <f t="shared" ref="A17:A41" si="0">A16+1</f>
        <v>3</v>
      </c>
      <c r="B17" s="61" t="s">
        <v>83</v>
      </c>
      <c r="C17" s="64" t="s">
        <v>5</v>
      </c>
      <c r="D17" s="65">
        <v>250</v>
      </c>
      <c r="E17" s="107"/>
      <c r="F17" s="17"/>
      <c r="G17" s="111"/>
      <c r="H17" s="58"/>
      <c r="I17" s="60"/>
      <c r="J17" s="55"/>
    </row>
    <row r="18" spans="1:10" ht="43" thickBot="1" x14ac:dyDescent="0.25">
      <c r="A18" s="90">
        <f t="shared" si="0"/>
        <v>4</v>
      </c>
      <c r="B18" s="9" t="s">
        <v>84</v>
      </c>
      <c r="C18" s="66" t="s">
        <v>5</v>
      </c>
      <c r="D18" s="92">
        <v>25</v>
      </c>
      <c r="E18" s="20"/>
      <c r="F18" s="17"/>
      <c r="G18" s="91"/>
      <c r="H18" s="49"/>
      <c r="I18" s="52"/>
      <c r="J18" s="56"/>
    </row>
    <row r="19" spans="1:10" ht="28" x14ac:dyDescent="0.2">
      <c r="A19" s="90">
        <f t="shared" si="0"/>
        <v>5</v>
      </c>
      <c r="B19" s="9" t="s">
        <v>85</v>
      </c>
      <c r="C19" s="66" t="s">
        <v>5</v>
      </c>
      <c r="D19" s="67">
        <v>20</v>
      </c>
      <c r="E19" s="108"/>
      <c r="F19" s="17"/>
      <c r="G19" s="111"/>
      <c r="H19" s="49"/>
      <c r="I19" s="53"/>
      <c r="J19" s="56"/>
    </row>
    <row r="20" spans="1:10" ht="70" x14ac:dyDescent="0.2">
      <c r="A20" s="90">
        <f t="shared" si="0"/>
        <v>6</v>
      </c>
      <c r="B20" s="9" t="s">
        <v>86</v>
      </c>
      <c r="C20" s="66" t="s">
        <v>5</v>
      </c>
      <c r="D20" s="67">
        <v>100</v>
      </c>
      <c r="E20" s="108"/>
      <c r="F20" s="17"/>
      <c r="G20" s="112"/>
      <c r="H20" s="49"/>
      <c r="I20" s="53"/>
      <c r="J20" s="56"/>
    </row>
    <row r="21" spans="1:10" ht="70" x14ac:dyDescent="0.2">
      <c r="A21" s="90">
        <f t="shared" si="0"/>
        <v>7</v>
      </c>
      <c r="B21" s="9" t="s">
        <v>430</v>
      </c>
      <c r="C21" s="66" t="s">
        <v>5</v>
      </c>
      <c r="D21" s="67">
        <v>250</v>
      </c>
      <c r="E21" s="108"/>
      <c r="F21" s="17"/>
      <c r="G21" s="112"/>
      <c r="H21" s="49"/>
      <c r="I21" s="53"/>
      <c r="J21" s="56"/>
    </row>
    <row r="22" spans="1:10" ht="70" x14ac:dyDescent="0.2">
      <c r="A22" s="90">
        <f t="shared" si="0"/>
        <v>8</v>
      </c>
      <c r="B22" s="9" t="s">
        <v>87</v>
      </c>
      <c r="C22" s="66" t="s">
        <v>5</v>
      </c>
      <c r="D22" s="67">
        <v>250</v>
      </c>
      <c r="E22" s="108"/>
      <c r="F22" s="17"/>
      <c r="G22" s="112"/>
      <c r="H22" s="49"/>
      <c r="I22" s="53"/>
      <c r="J22" s="56"/>
    </row>
    <row r="23" spans="1:10" ht="17" x14ac:dyDescent="0.2">
      <c r="A23" s="90">
        <f t="shared" si="0"/>
        <v>9</v>
      </c>
      <c r="B23" s="9" t="s">
        <v>88</v>
      </c>
      <c r="C23" s="66" t="s">
        <v>5</v>
      </c>
      <c r="D23" s="67">
        <v>30</v>
      </c>
      <c r="E23" s="108"/>
      <c r="F23" s="17"/>
      <c r="G23" s="112"/>
      <c r="H23" s="49"/>
      <c r="I23" s="53"/>
      <c r="J23" s="56"/>
    </row>
    <row r="24" spans="1:10" ht="56" x14ac:dyDescent="0.2">
      <c r="A24" s="90">
        <f t="shared" si="0"/>
        <v>10</v>
      </c>
      <c r="B24" s="9" t="s">
        <v>89</v>
      </c>
      <c r="C24" s="66" t="s">
        <v>5</v>
      </c>
      <c r="D24" s="67">
        <v>150</v>
      </c>
      <c r="E24" s="108"/>
      <c r="F24" s="17"/>
      <c r="G24" s="112"/>
      <c r="H24" s="49"/>
      <c r="I24" s="53"/>
      <c r="J24" s="56"/>
    </row>
    <row r="25" spans="1:10" ht="70" x14ac:dyDescent="0.2">
      <c r="A25" s="90">
        <f t="shared" si="0"/>
        <v>11</v>
      </c>
      <c r="B25" s="9" t="s">
        <v>597</v>
      </c>
      <c r="C25" s="66" t="s">
        <v>5</v>
      </c>
      <c r="D25" s="67">
        <v>100</v>
      </c>
      <c r="E25" s="108"/>
      <c r="F25" s="17"/>
      <c r="G25" s="112"/>
      <c r="H25" s="49"/>
      <c r="I25" s="53"/>
      <c r="J25" s="56"/>
    </row>
    <row r="26" spans="1:10" ht="70" x14ac:dyDescent="0.2">
      <c r="A26" s="90">
        <f t="shared" si="0"/>
        <v>12</v>
      </c>
      <c r="B26" s="9" t="s">
        <v>596</v>
      </c>
      <c r="C26" s="66" t="s">
        <v>5</v>
      </c>
      <c r="D26" s="67">
        <v>100</v>
      </c>
      <c r="E26" s="108"/>
      <c r="F26" s="17"/>
      <c r="G26" s="112"/>
      <c r="H26" s="49"/>
      <c r="I26" s="53"/>
      <c r="J26" s="56"/>
    </row>
    <row r="27" spans="1:10" ht="56" x14ac:dyDescent="0.2">
      <c r="A27" s="90">
        <f t="shared" si="0"/>
        <v>13</v>
      </c>
      <c r="B27" s="9" t="s">
        <v>598</v>
      </c>
      <c r="C27" s="66" t="s">
        <v>5</v>
      </c>
      <c r="D27" s="67">
        <v>30</v>
      </c>
      <c r="E27" s="108"/>
      <c r="F27" s="17"/>
      <c r="G27" s="112"/>
      <c r="H27" s="49"/>
      <c r="I27" s="53"/>
      <c r="J27" s="56"/>
    </row>
    <row r="28" spans="1:10" ht="56" x14ac:dyDescent="0.2">
      <c r="A28" s="90">
        <f t="shared" si="0"/>
        <v>14</v>
      </c>
      <c r="B28" s="9" t="s">
        <v>599</v>
      </c>
      <c r="C28" s="66" t="s">
        <v>22</v>
      </c>
      <c r="D28" s="67">
        <v>20</v>
      </c>
      <c r="E28" s="108"/>
      <c r="F28" s="17"/>
      <c r="G28" s="112"/>
      <c r="H28" s="49"/>
      <c r="I28" s="53"/>
      <c r="J28" s="56"/>
    </row>
    <row r="29" spans="1:10" ht="56" x14ac:dyDescent="0.2">
      <c r="A29" s="90">
        <f t="shared" si="0"/>
        <v>15</v>
      </c>
      <c r="B29" s="9" t="s">
        <v>603</v>
      </c>
      <c r="C29" s="66" t="s">
        <v>5</v>
      </c>
      <c r="D29" s="67">
        <v>100</v>
      </c>
      <c r="E29" s="108"/>
      <c r="F29" s="17"/>
      <c r="G29" s="112"/>
      <c r="H29" s="49"/>
      <c r="I29" s="53"/>
      <c r="J29" s="56"/>
    </row>
    <row r="30" spans="1:10" ht="28" x14ac:dyDescent="0.2">
      <c r="A30" s="90">
        <f t="shared" si="0"/>
        <v>16</v>
      </c>
      <c r="B30" s="9" t="s">
        <v>600</v>
      </c>
      <c r="C30" s="66" t="s">
        <v>5</v>
      </c>
      <c r="D30" s="67">
        <v>50</v>
      </c>
      <c r="E30" s="108"/>
      <c r="F30" s="17"/>
      <c r="G30" s="112"/>
      <c r="H30" s="49"/>
      <c r="I30" s="53"/>
      <c r="J30" s="56"/>
    </row>
    <row r="31" spans="1:10" ht="28" x14ac:dyDescent="0.2">
      <c r="A31" s="90">
        <f t="shared" si="0"/>
        <v>17</v>
      </c>
      <c r="B31" s="9" t="s">
        <v>595</v>
      </c>
      <c r="C31" s="66" t="s">
        <v>5</v>
      </c>
      <c r="D31" s="67">
        <v>200</v>
      </c>
      <c r="E31" s="108"/>
      <c r="F31" s="17"/>
      <c r="G31" s="112"/>
      <c r="H31" s="49"/>
      <c r="I31" s="53"/>
      <c r="J31" s="56"/>
    </row>
    <row r="32" spans="1:10" ht="28" x14ac:dyDescent="0.2">
      <c r="A32" s="90">
        <f t="shared" si="0"/>
        <v>18</v>
      </c>
      <c r="B32" s="9" t="s">
        <v>90</v>
      </c>
      <c r="C32" s="66" t="s">
        <v>5</v>
      </c>
      <c r="D32" s="67">
        <v>50</v>
      </c>
      <c r="E32" s="108"/>
      <c r="F32" s="17"/>
      <c r="G32" s="112"/>
      <c r="H32" s="49"/>
      <c r="I32" s="53"/>
      <c r="J32" s="56"/>
    </row>
    <row r="33" spans="1:12" ht="17" x14ac:dyDescent="0.2">
      <c r="A33" s="90">
        <f t="shared" si="0"/>
        <v>19</v>
      </c>
      <c r="B33" s="9" t="s">
        <v>91</v>
      </c>
      <c r="C33" s="66" t="s">
        <v>22</v>
      </c>
      <c r="D33" s="67">
        <v>15</v>
      </c>
      <c r="E33" s="108"/>
      <c r="F33" s="17"/>
      <c r="G33" s="112"/>
      <c r="H33" s="49"/>
      <c r="I33" s="53"/>
      <c r="J33" s="56"/>
    </row>
    <row r="34" spans="1:12" ht="17" x14ac:dyDescent="0.2">
      <c r="A34" s="90">
        <f t="shared" si="0"/>
        <v>20</v>
      </c>
      <c r="B34" s="9" t="s">
        <v>92</v>
      </c>
      <c r="C34" s="66" t="s">
        <v>22</v>
      </c>
      <c r="D34" s="67">
        <v>90</v>
      </c>
      <c r="E34" s="108"/>
      <c r="F34" s="17"/>
      <c r="G34" s="112"/>
      <c r="H34" s="49"/>
      <c r="I34" s="53"/>
      <c r="J34" s="56"/>
    </row>
    <row r="35" spans="1:12" ht="28" x14ac:dyDescent="0.2">
      <c r="A35" s="90">
        <f t="shared" si="0"/>
        <v>21</v>
      </c>
      <c r="B35" s="9" t="s">
        <v>602</v>
      </c>
      <c r="C35" s="66" t="s">
        <v>22</v>
      </c>
      <c r="D35" s="67">
        <v>500</v>
      </c>
      <c r="E35" s="108"/>
      <c r="F35" s="17"/>
      <c r="G35" s="112"/>
      <c r="H35" s="49"/>
      <c r="I35" s="53"/>
      <c r="J35" s="56"/>
    </row>
    <row r="36" spans="1:12" ht="17" x14ac:dyDescent="0.2">
      <c r="A36" s="90">
        <f t="shared" si="0"/>
        <v>22</v>
      </c>
      <c r="B36" s="9" t="s">
        <v>604</v>
      </c>
      <c r="C36" s="66" t="s">
        <v>22</v>
      </c>
      <c r="D36" s="67">
        <v>5</v>
      </c>
      <c r="E36" s="108"/>
      <c r="F36" s="17"/>
      <c r="G36" s="112"/>
      <c r="H36" s="49"/>
      <c r="I36" s="53"/>
      <c r="J36" s="56"/>
    </row>
    <row r="37" spans="1:12" ht="42" x14ac:dyDescent="0.2">
      <c r="A37" s="90">
        <f t="shared" si="0"/>
        <v>23</v>
      </c>
      <c r="B37" s="9" t="s">
        <v>605</v>
      </c>
      <c r="C37" s="66" t="s">
        <v>5</v>
      </c>
      <c r="D37" s="67">
        <v>20</v>
      </c>
      <c r="E37" s="108"/>
      <c r="F37" s="17"/>
      <c r="G37" s="112"/>
      <c r="H37" s="49"/>
      <c r="I37" s="53"/>
      <c r="J37" s="56"/>
    </row>
    <row r="38" spans="1:12" ht="42" x14ac:dyDescent="0.2">
      <c r="A38" s="90">
        <f t="shared" si="0"/>
        <v>24</v>
      </c>
      <c r="B38" s="9" t="s">
        <v>428</v>
      </c>
      <c r="C38" s="66" t="s">
        <v>5</v>
      </c>
      <c r="D38" s="67">
        <v>100</v>
      </c>
      <c r="E38" s="108"/>
      <c r="F38" s="17"/>
      <c r="G38" s="112"/>
      <c r="H38" s="49"/>
      <c r="I38" s="53"/>
      <c r="J38" s="56"/>
    </row>
    <row r="39" spans="1:12" ht="17" x14ac:dyDescent="0.2">
      <c r="A39" s="90">
        <f t="shared" si="0"/>
        <v>25</v>
      </c>
      <c r="B39" s="9" t="s">
        <v>601</v>
      </c>
      <c r="C39" s="66" t="s">
        <v>5</v>
      </c>
      <c r="D39" s="67">
        <v>20</v>
      </c>
      <c r="E39" s="108"/>
      <c r="F39" s="17"/>
      <c r="G39" s="112"/>
      <c r="H39" s="49"/>
      <c r="I39" s="53"/>
      <c r="J39" s="56"/>
    </row>
    <row r="40" spans="1:12" ht="28" x14ac:dyDescent="0.2">
      <c r="A40" s="90">
        <f t="shared" si="0"/>
        <v>26</v>
      </c>
      <c r="B40" s="9" t="s">
        <v>447</v>
      </c>
      <c r="C40" s="66" t="s">
        <v>5</v>
      </c>
      <c r="D40" s="67">
        <v>100</v>
      </c>
      <c r="E40" s="108"/>
      <c r="F40" s="17"/>
      <c r="G40" s="112"/>
      <c r="H40" s="49"/>
      <c r="I40" s="53"/>
      <c r="J40" s="56"/>
    </row>
    <row r="41" spans="1:12" ht="42" x14ac:dyDescent="0.2">
      <c r="A41" s="90">
        <f t="shared" si="0"/>
        <v>27</v>
      </c>
      <c r="B41" s="9" t="s">
        <v>427</v>
      </c>
      <c r="C41" s="66" t="s">
        <v>5</v>
      </c>
      <c r="D41" s="67">
        <v>150</v>
      </c>
      <c r="E41" s="108"/>
      <c r="F41" s="17"/>
      <c r="G41" s="112"/>
      <c r="H41" s="49"/>
      <c r="I41" s="53"/>
      <c r="J41" s="56"/>
    </row>
    <row r="42" spans="1:12" ht="42" x14ac:dyDescent="0.2">
      <c r="A42" s="98">
        <f>A41+1</f>
        <v>28</v>
      </c>
      <c r="B42" s="99" t="s">
        <v>559</v>
      </c>
      <c r="C42" s="100" t="s">
        <v>5</v>
      </c>
      <c r="D42" s="101">
        <v>30</v>
      </c>
      <c r="E42" s="107"/>
      <c r="F42" s="17"/>
      <c r="G42" s="113"/>
      <c r="H42" s="103"/>
      <c r="I42" s="104"/>
      <c r="J42" s="102"/>
      <c r="L42" s="58"/>
    </row>
    <row r="43" spans="1:12" s="2" customFormat="1" ht="42" x14ac:dyDescent="0.2">
      <c r="A43" s="90">
        <v>29</v>
      </c>
      <c r="B43" s="7" t="s">
        <v>594</v>
      </c>
      <c r="C43" s="89" t="s">
        <v>22</v>
      </c>
      <c r="D43" s="8">
        <v>30</v>
      </c>
      <c r="E43" s="20"/>
      <c r="F43" s="17"/>
      <c r="G43" s="49"/>
    </row>
    <row r="44" spans="1:12" ht="70" x14ac:dyDescent="0.2">
      <c r="A44" s="163">
        <v>30</v>
      </c>
      <c r="B44" s="164" t="s">
        <v>669</v>
      </c>
      <c r="C44" s="165" t="s">
        <v>5</v>
      </c>
      <c r="D44" s="71">
        <v>50</v>
      </c>
      <c r="E44" s="19"/>
      <c r="F44" s="18"/>
      <c r="G44" s="166"/>
      <c r="H44" s="3"/>
      <c r="I44" s="3"/>
      <c r="J44" s="3"/>
    </row>
    <row r="45" spans="1:12" ht="32" customHeight="1" x14ac:dyDescent="0.2">
      <c r="A45" s="191" t="s">
        <v>11</v>
      </c>
      <c r="B45" s="191"/>
      <c r="C45" s="191"/>
      <c r="D45" s="191"/>
      <c r="E45" s="191"/>
      <c r="F45" s="191"/>
      <c r="G45" s="191"/>
      <c r="H45" s="191"/>
      <c r="I45" s="191"/>
      <c r="J45" s="3"/>
    </row>
    <row r="48" spans="1:12" ht="14.25" customHeight="1" x14ac:dyDescent="0.2">
      <c r="B48" t="s">
        <v>6</v>
      </c>
    </row>
    <row r="49" spans="1:10" ht="14.25" customHeight="1" x14ac:dyDescent="0.2">
      <c r="B49" t="s">
        <v>7</v>
      </c>
    </row>
    <row r="50" spans="1:10" ht="14.25" customHeight="1" x14ac:dyDescent="0.2"/>
    <row r="51" spans="1:10" ht="14.25" customHeight="1" x14ac:dyDescent="0.2">
      <c r="B51" s="1" t="s">
        <v>381</v>
      </c>
    </row>
    <row r="52" spans="1:10" ht="14.25" customHeight="1" x14ac:dyDescent="0.2">
      <c r="B52" t="s">
        <v>8</v>
      </c>
    </row>
    <row r="53" spans="1:10" ht="14.25" customHeight="1" x14ac:dyDescent="0.2"/>
    <row r="54" spans="1:10" ht="14.5" customHeight="1" x14ac:dyDescent="0.2">
      <c r="A54" t="s">
        <v>36</v>
      </c>
      <c r="B54" s="21"/>
      <c r="C54" s="22"/>
      <c r="D54" s="22"/>
      <c r="H54" s="23"/>
      <c r="I54" s="23"/>
    </row>
    <row r="55" spans="1:10" x14ac:dyDescent="0.2">
      <c r="A55" t="s">
        <v>34</v>
      </c>
      <c r="B55" s="21"/>
      <c r="C55" s="22"/>
      <c r="D55" s="22"/>
      <c r="H55" s="23"/>
      <c r="I55" s="23"/>
    </row>
    <row r="56" spans="1:10" ht="14.25" customHeight="1" x14ac:dyDescent="0.2"/>
    <row r="57" spans="1:10" ht="15" customHeight="1" x14ac:dyDescent="0.2"/>
    <row r="58" spans="1:10" ht="15" customHeight="1" x14ac:dyDescent="0.2"/>
    <row r="59" spans="1:10" ht="14.25" customHeight="1" x14ac:dyDescent="0.2">
      <c r="B59" t="s">
        <v>9</v>
      </c>
    </row>
    <row r="60" spans="1:10" ht="13.5" customHeight="1" x14ac:dyDescent="0.2">
      <c r="J60" t="s">
        <v>10</v>
      </c>
    </row>
  </sheetData>
  <mergeCells count="1">
    <mergeCell ref="A45:I45"/>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61"/>
  <sheetViews>
    <sheetView workbookViewId="0">
      <selection activeCell="A150" sqref="A150:XFD150"/>
    </sheetView>
  </sheetViews>
  <sheetFormatPr baseColWidth="10" defaultColWidth="11" defaultRowHeight="16" x14ac:dyDescent="0.2"/>
  <cols>
    <col min="1" max="1" width="5.6640625" style="115" customWidth="1"/>
    <col min="2" max="2" width="57.33203125" style="115" customWidth="1"/>
    <col min="3" max="3" width="11" style="115"/>
    <col min="4" max="4" width="11.83203125" style="115" customWidth="1"/>
    <col min="5" max="5" width="14.5" style="115" customWidth="1"/>
    <col min="6" max="6" width="11.83203125" style="115" customWidth="1"/>
    <col min="7" max="9" width="14" style="115" customWidth="1"/>
    <col min="10" max="10" width="20.33203125" style="115" customWidth="1"/>
    <col min="11" max="11" width="13.5" style="115" customWidth="1"/>
    <col min="12" max="12" width="17.6640625" style="115" customWidth="1"/>
    <col min="13" max="16384" width="11" style="115"/>
  </cols>
  <sheetData>
    <row r="1" spans="1:12" x14ac:dyDescent="0.2">
      <c r="B1" s="114" t="s">
        <v>26</v>
      </c>
      <c r="J1" s="115" t="s">
        <v>655</v>
      </c>
    </row>
    <row r="2" spans="1:12" x14ac:dyDescent="0.2">
      <c r="B2" s="114" t="s">
        <v>473</v>
      </c>
    </row>
    <row r="3" spans="1:12" x14ac:dyDescent="0.2">
      <c r="B3" s="114" t="s">
        <v>474</v>
      </c>
    </row>
    <row r="4" spans="1:12" x14ac:dyDescent="0.2">
      <c r="B4" s="114" t="s">
        <v>475</v>
      </c>
    </row>
    <row r="6" spans="1:12" x14ac:dyDescent="0.2">
      <c r="D6" s="114" t="s">
        <v>14</v>
      </c>
      <c r="E6" s="114"/>
      <c r="F6" s="114"/>
    </row>
    <row r="8" spans="1:12" x14ac:dyDescent="0.2">
      <c r="B8" s="115" t="s">
        <v>15</v>
      </c>
    </row>
    <row r="11" spans="1:12" x14ac:dyDescent="0.2">
      <c r="B11" s="114" t="s">
        <v>320</v>
      </c>
    </row>
    <row r="13" spans="1:12" ht="43" customHeight="1" thickBot="1" x14ac:dyDescent="0.25">
      <c r="A13" s="125" t="s">
        <v>0</v>
      </c>
      <c r="B13" s="116" t="s">
        <v>1</v>
      </c>
      <c r="C13" s="116" t="s">
        <v>2</v>
      </c>
      <c r="D13" s="125" t="s">
        <v>3</v>
      </c>
      <c r="E13" s="125" t="s">
        <v>32</v>
      </c>
      <c r="F13" s="125" t="s">
        <v>33</v>
      </c>
      <c r="G13" s="125" t="s">
        <v>4</v>
      </c>
      <c r="H13" s="125" t="s">
        <v>12</v>
      </c>
      <c r="I13" s="125" t="s">
        <v>13</v>
      </c>
      <c r="J13" s="4" t="s">
        <v>658</v>
      </c>
      <c r="K13" s="125" t="s">
        <v>16</v>
      </c>
      <c r="L13" s="125" t="s">
        <v>17</v>
      </c>
    </row>
    <row r="14" spans="1:12" ht="18" thickTop="1" thickBot="1" x14ac:dyDescent="0.25">
      <c r="A14" s="126">
        <v>1</v>
      </c>
      <c r="B14" s="70" t="s">
        <v>93</v>
      </c>
      <c r="C14" s="34" t="s">
        <v>5</v>
      </c>
      <c r="D14" s="34">
        <v>200</v>
      </c>
      <c r="E14" s="127"/>
      <c r="F14" s="127"/>
      <c r="G14" s="128"/>
      <c r="H14" s="128"/>
      <c r="I14" s="128"/>
      <c r="J14" s="128"/>
      <c r="K14" s="129"/>
      <c r="L14" s="129"/>
    </row>
    <row r="15" spans="1:12" ht="18" thickTop="1" thickBot="1" x14ac:dyDescent="0.25">
      <c r="A15" s="126">
        <f>A14+1</f>
        <v>2</v>
      </c>
      <c r="B15" s="9" t="s">
        <v>94</v>
      </c>
      <c r="C15" s="8" t="s">
        <v>5</v>
      </c>
      <c r="D15" s="8">
        <v>3</v>
      </c>
      <c r="E15" s="26"/>
      <c r="F15" s="26"/>
      <c r="G15" s="129"/>
      <c r="H15" s="129"/>
      <c r="I15" s="129"/>
      <c r="J15" s="129"/>
      <c r="K15" s="129"/>
      <c r="L15" s="129"/>
    </row>
    <row r="16" spans="1:12" ht="18" thickTop="1" thickBot="1" x14ac:dyDescent="0.25">
      <c r="A16" s="126">
        <f t="shared" ref="A16:A79" si="0">A15+1</f>
        <v>3</v>
      </c>
      <c r="B16" s="9" t="s">
        <v>95</v>
      </c>
      <c r="C16" s="8" t="s">
        <v>5</v>
      </c>
      <c r="D16" s="8">
        <v>10</v>
      </c>
      <c r="E16" s="26"/>
      <c r="F16" s="26"/>
      <c r="G16" s="129"/>
      <c r="H16" s="129"/>
      <c r="I16" s="129"/>
      <c r="J16" s="129"/>
      <c r="K16" s="129"/>
      <c r="L16" s="129"/>
    </row>
    <row r="17" spans="1:12" ht="18" thickTop="1" thickBot="1" x14ac:dyDescent="0.25">
      <c r="A17" s="126">
        <f t="shared" si="0"/>
        <v>4</v>
      </c>
      <c r="B17" s="9" t="s">
        <v>96</v>
      </c>
      <c r="C17" s="8" t="s">
        <v>22</v>
      </c>
      <c r="D17" s="8">
        <v>20</v>
      </c>
      <c r="E17" s="26"/>
      <c r="F17" s="26"/>
      <c r="G17" s="129"/>
      <c r="H17" s="129"/>
      <c r="I17" s="129"/>
      <c r="J17" s="129"/>
      <c r="K17" s="129"/>
      <c r="L17" s="129"/>
    </row>
    <row r="18" spans="1:12" ht="18" thickTop="1" thickBot="1" x14ac:dyDescent="0.25">
      <c r="A18" s="126">
        <f t="shared" si="0"/>
        <v>5</v>
      </c>
      <c r="B18" s="9" t="s">
        <v>97</v>
      </c>
      <c r="C18" s="8" t="s">
        <v>23</v>
      </c>
      <c r="D18" s="8">
        <v>50</v>
      </c>
      <c r="E18" s="26"/>
      <c r="F18" s="26"/>
      <c r="G18" s="129"/>
      <c r="H18" s="129"/>
      <c r="I18" s="129"/>
      <c r="J18" s="129"/>
      <c r="K18" s="129"/>
      <c r="L18" s="129"/>
    </row>
    <row r="19" spans="1:12" ht="18" thickTop="1" thickBot="1" x14ac:dyDescent="0.25">
      <c r="A19" s="126">
        <f t="shared" si="0"/>
        <v>6</v>
      </c>
      <c r="B19" s="9" t="s">
        <v>98</v>
      </c>
      <c r="C19" s="8" t="s">
        <v>5</v>
      </c>
      <c r="D19" s="8">
        <v>50</v>
      </c>
      <c r="E19" s="26"/>
      <c r="F19" s="26"/>
      <c r="G19" s="129"/>
      <c r="H19" s="129"/>
      <c r="I19" s="129"/>
      <c r="J19" s="129"/>
      <c r="K19" s="129"/>
      <c r="L19" s="129"/>
    </row>
    <row r="20" spans="1:12" ht="18" thickTop="1" thickBot="1" x14ac:dyDescent="0.25">
      <c r="A20" s="126">
        <f t="shared" si="0"/>
        <v>7</v>
      </c>
      <c r="B20" s="9" t="s">
        <v>99</v>
      </c>
      <c r="C20" s="8" t="s">
        <v>23</v>
      </c>
      <c r="D20" s="8">
        <v>50</v>
      </c>
      <c r="E20" s="26"/>
      <c r="F20" s="26"/>
      <c r="G20" s="129"/>
      <c r="H20" s="129"/>
      <c r="I20" s="129"/>
      <c r="J20" s="129"/>
      <c r="K20" s="129"/>
      <c r="L20" s="129"/>
    </row>
    <row r="21" spans="1:12" ht="18" thickTop="1" thickBot="1" x14ac:dyDescent="0.25">
      <c r="A21" s="126">
        <f t="shared" si="0"/>
        <v>8</v>
      </c>
      <c r="B21" s="9" t="s">
        <v>100</v>
      </c>
      <c r="C21" s="8" t="s">
        <v>23</v>
      </c>
      <c r="D21" s="8">
        <v>50</v>
      </c>
      <c r="E21" s="26"/>
      <c r="F21" s="26"/>
      <c r="G21" s="129"/>
      <c r="H21" s="129"/>
      <c r="I21" s="129"/>
      <c r="J21" s="129"/>
      <c r="K21" s="129"/>
      <c r="L21" s="129"/>
    </row>
    <row r="22" spans="1:12" ht="72" thickTop="1" thickBot="1" x14ac:dyDescent="0.25">
      <c r="A22" s="126">
        <f t="shared" si="0"/>
        <v>9</v>
      </c>
      <c r="B22" s="9" t="s">
        <v>101</v>
      </c>
      <c r="C22" s="8" t="s">
        <v>23</v>
      </c>
      <c r="D22" s="8">
        <v>50</v>
      </c>
      <c r="E22" s="26"/>
      <c r="F22" s="26"/>
      <c r="G22" s="129"/>
      <c r="H22" s="129"/>
      <c r="I22" s="129"/>
      <c r="J22" s="129"/>
      <c r="K22" s="129"/>
      <c r="L22" s="129"/>
    </row>
    <row r="23" spans="1:12" ht="30" thickTop="1" thickBot="1" x14ac:dyDescent="0.25">
      <c r="A23" s="126">
        <f t="shared" si="0"/>
        <v>10</v>
      </c>
      <c r="B23" s="9" t="s">
        <v>102</v>
      </c>
      <c r="C23" s="8" t="s">
        <v>22</v>
      </c>
      <c r="D23" s="8">
        <v>50</v>
      </c>
      <c r="E23" s="26"/>
      <c r="F23" s="26"/>
      <c r="G23" s="129"/>
      <c r="H23" s="129"/>
      <c r="I23" s="129"/>
      <c r="J23" s="129"/>
      <c r="K23" s="129"/>
      <c r="L23" s="129"/>
    </row>
    <row r="24" spans="1:12" ht="30" thickTop="1" thickBot="1" x14ac:dyDescent="0.25">
      <c r="A24" s="126">
        <f t="shared" si="0"/>
        <v>11</v>
      </c>
      <c r="B24" s="9" t="s">
        <v>103</v>
      </c>
      <c r="C24" s="8" t="s">
        <v>22</v>
      </c>
      <c r="D24" s="8">
        <v>10</v>
      </c>
      <c r="E24" s="26"/>
      <c r="F24" s="26"/>
      <c r="G24" s="129"/>
      <c r="H24" s="129"/>
      <c r="I24" s="129"/>
      <c r="J24" s="129"/>
      <c r="K24" s="129"/>
      <c r="L24" s="129"/>
    </row>
    <row r="25" spans="1:12" ht="18" thickTop="1" thickBot="1" x14ac:dyDescent="0.25">
      <c r="A25" s="126">
        <f t="shared" si="0"/>
        <v>12</v>
      </c>
      <c r="B25" s="117" t="s">
        <v>495</v>
      </c>
      <c r="C25" s="8" t="s">
        <v>22</v>
      </c>
      <c r="D25" s="8">
        <v>20</v>
      </c>
      <c r="E25" s="26"/>
      <c r="F25" s="26"/>
      <c r="G25" s="129"/>
      <c r="H25" s="129"/>
      <c r="I25" s="129"/>
      <c r="J25" s="129"/>
      <c r="K25" s="129"/>
      <c r="L25" s="129"/>
    </row>
    <row r="26" spans="1:12" ht="18" thickTop="1" thickBot="1" x14ac:dyDescent="0.25">
      <c r="A26" s="126">
        <f t="shared" si="0"/>
        <v>13</v>
      </c>
      <c r="B26" s="118" t="s">
        <v>496</v>
      </c>
      <c r="C26" s="8" t="s">
        <v>22</v>
      </c>
      <c r="D26" s="8">
        <v>5</v>
      </c>
      <c r="E26" s="26"/>
      <c r="F26" s="26"/>
      <c r="G26" s="129"/>
      <c r="H26" s="129"/>
      <c r="I26" s="129"/>
      <c r="J26" s="129"/>
      <c r="K26" s="129"/>
      <c r="L26" s="129"/>
    </row>
    <row r="27" spans="1:12" ht="30" thickTop="1" thickBot="1" x14ac:dyDescent="0.25">
      <c r="A27" s="126">
        <f t="shared" si="0"/>
        <v>14</v>
      </c>
      <c r="B27" s="9" t="s">
        <v>104</v>
      </c>
      <c r="C27" s="8" t="s">
        <v>22</v>
      </c>
      <c r="D27" s="8">
        <v>10</v>
      </c>
      <c r="E27" s="26"/>
      <c r="F27" s="26"/>
      <c r="G27" s="129"/>
      <c r="H27" s="129"/>
      <c r="I27" s="129"/>
      <c r="J27" s="129"/>
      <c r="K27" s="129"/>
      <c r="L27" s="129"/>
    </row>
    <row r="28" spans="1:12" ht="44" thickTop="1" thickBot="1" x14ac:dyDescent="0.25">
      <c r="A28" s="126">
        <f t="shared" si="0"/>
        <v>15</v>
      </c>
      <c r="B28" s="9" t="s">
        <v>497</v>
      </c>
      <c r="C28" s="8" t="s">
        <v>22</v>
      </c>
      <c r="D28" s="8">
        <v>7</v>
      </c>
      <c r="E28" s="26"/>
      <c r="F28" s="26"/>
      <c r="G28" s="129"/>
      <c r="H28" s="129"/>
      <c r="I28" s="129"/>
      <c r="J28" s="129"/>
      <c r="K28" s="129"/>
      <c r="L28" s="129"/>
    </row>
    <row r="29" spans="1:12" ht="30" thickTop="1" thickBot="1" x14ac:dyDescent="0.25">
      <c r="A29" s="126">
        <f t="shared" si="0"/>
        <v>16</v>
      </c>
      <c r="B29" s="9" t="s">
        <v>105</v>
      </c>
      <c r="C29" s="8" t="s">
        <v>22</v>
      </c>
      <c r="D29" s="8">
        <v>20</v>
      </c>
      <c r="E29" s="26"/>
      <c r="F29" s="26"/>
      <c r="G29" s="129"/>
      <c r="H29" s="129"/>
      <c r="I29" s="129"/>
      <c r="J29" s="129"/>
      <c r="K29" s="129"/>
      <c r="L29" s="129"/>
    </row>
    <row r="30" spans="1:12" ht="30" thickTop="1" thickBot="1" x14ac:dyDescent="0.25">
      <c r="A30" s="126">
        <f t="shared" si="0"/>
        <v>17</v>
      </c>
      <c r="B30" s="9" t="s">
        <v>106</v>
      </c>
      <c r="C30" s="8" t="s">
        <v>22</v>
      </c>
      <c r="D30" s="8">
        <v>10</v>
      </c>
      <c r="E30" s="26"/>
      <c r="F30" s="26"/>
      <c r="G30" s="129"/>
      <c r="H30" s="129"/>
      <c r="I30" s="129"/>
      <c r="J30" s="129"/>
      <c r="K30" s="129"/>
      <c r="L30" s="129"/>
    </row>
    <row r="31" spans="1:12" ht="30" thickTop="1" thickBot="1" x14ac:dyDescent="0.25">
      <c r="A31" s="126">
        <f t="shared" si="0"/>
        <v>18</v>
      </c>
      <c r="B31" s="9" t="s">
        <v>107</v>
      </c>
      <c r="C31" s="8" t="s">
        <v>22</v>
      </c>
      <c r="D31" s="8">
        <v>10</v>
      </c>
      <c r="E31" s="26"/>
      <c r="F31" s="26"/>
      <c r="G31" s="129"/>
      <c r="H31" s="129"/>
      <c r="I31" s="129"/>
      <c r="J31" s="129"/>
      <c r="K31" s="129"/>
      <c r="L31" s="129"/>
    </row>
    <row r="32" spans="1:12" ht="18" thickTop="1" thickBot="1" x14ac:dyDescent="0.25">
      <c r="A32" s="126">
        <f t="shared" si="0"/>
        <v>19</v>
      </c>
      <c r="B32" s="9" t="s">
        <v>108</v>
      </c>
      <c r="C32" s="8" t="s">
        <v>22</v>
      </c>
      <c r="D32" s="8">
        <v>5</v>
      </c>
      <c r="E32" s="26"/>
      <c r="F32" s="26"/>
      <c r="G32" s="129"/>
      <c r="H32" s="129"/>
      <c r="I32" s="129"/>
      <c r="J32" s="129"/>
      <c r="K32" s="129"/>
      <c r="L32" s="129"/>
    </row>
    <row r="33" spans="1:12" ht="18" thickTop="1" thickBot="1" x14ac:dyDescent="0.25">
      <c r="A33" s="126">
        <f t="shared" si="0"/>
        <v>20</v>
      </c>
      <c r="B33" s="9" t="s">
        <v>109</v>
      </c>
      <c r="C33" s="8" t="s">
        <v>22</v>
      </c>
      <c r="D33" s="8">
        <v>5</v>
      </c>
      <c r="E33" s="26"/>
      <c r="F33" s="26"/>
      <c r="G33" s="129"/>
      <c r="H33" s="129"/>
      <c r="I33" s="129"/>
      <c r="J33" s="129"/>
      <c r="K33" s="129"/>
      <c r="L33" s="129"/>
    </row>
    <row r="34" spans="1:12" ht="44" thickTop="1" thickBot="1" x14ac:dyDescent="0.25">
      <c r="A34" s="126">
        <f t="shared" si="0"/>
        <v>21</v>
      </c>
      <c r="B34" s="9" t="s">
        <v>606</v>
      </c>
      <c r="C34" s="8" t="s">
        <v>22</v>
      </c>
      <c r="D34" s="8">
        <v>900</v>
      </c>
      <c r="E34" s="26"/>
      <c r="F34" s="26"/>
      <c r="G34" s="129"/>
      <c r="H34" s="129"/>
      <c r="I34" s="129"/>
      <c r="J34" s="129"/>
      <c r="K34" s="129"/>
      <c r="L34" s="129"/>
    </row>
    <row r="35" spans="1:12" ht="18" thickTop="1" thickBot="1" x14ac:dyDescent="0.25">
      <c r="A35" s="126">
        <f t="shared" si="0"/>
        <v>22</v>
      </c>
      <c r="B35" s="9" t="s">
        <v>110</v>
      </c>
      <c r="C35" s="8" t="s">
        <v>22</v>
      </c>
      <c r="D35" s="8">
        <v>900</v>
      </c>
      <c r="E35" s="26"/>
      <c r="F35" s="26"/>
      <c r="G35" s="129"/>
      <c r="H35" s="129"/>
      <c r="I35" s="129"/>
      <c r="J35" s="129"/>
      <c r="K35" s="129"/>
      <c r="L35" s="129"/>
    </row>
    <row r="36" spans="1:12" ht="18" thickTop="1" thickBot="1" x14ac:dyDescent="0.25">
      <c r="A36" s="126">
        <f t="shared" si="0"/>
        <v>23</v>
      </c>
      <c r="B36" s="9" t="s">
        <v>607</v>
      </c>
      <c r="C36" s="8" t="s">
        <v>22</v>
      </c>
      <c r="D36" s="8">
        <v>900</v>
      </c>
      <c r="E36" s="26"/>
      <c r="F36" s="26"/>
      <c r="G36" s="129"/>
      <c r="H36" s="129"/>
      <c r="I36" s="129"/>
      <c r="J36" s="129"/>
      <c r="K36" s="129"/>
      <c r="L36" s="129"/>
    </row>
    <row r="37" spans="1:12" ht="18" thickTop="1" thickBot="1" x14ac:dyDescent="0.25">
      <c r="A37" s="126">
        <f t="shared" si="0"/>
        <v>24</v>
      </c>
      <c r="B37" s="9" t="s">
        <v>111</v>
      </c>
      <c r="C37" s="8" t="s">
        <v>22</v>
      </c>
      <c r="D37" s="8">
        <v>2</v>
      </c>
      <c r="E37" s="26"/>
      <c r="F37" s="26"/>
      <c r="G37" s="129"/>
      <c r="H37" s="129"/>
      <c r="I37" s="129"/>
      <c r="J37" s="129"/>
      <c r="K37" s="129"/>
      <c r="L37" s="129"/>
    </row>
    <row r="38" spans="1:12" ht="18" thickTop="1" thickBot="1" x14ac:dyDescent="0.25">
      <c r="A38" s="126">
        <f t="shared" si="0"/>
        <v>25</v>
      </c>
      <c r="B38" s="9" t="s">
        <v>112</v>
      </c>
      <c r="C38" s="8" t="s">
        <v>22</v>
      </c>
      <c r="D38" s="8">
        <v>2</v>
      </c>
      <c r="E38" s="26"/>
      <c r="F38" s="26"/>
      <c r="G38" s="129"/>
      <c r="H38" s="129"/>
      <c r="I38" s="129"/>
      <c r="J38" s="129"/>
      <c r="K38" s="129"/>
      <c r="L38" s="129"/>
    </row>
    <row r="39" spans="1:12" ht="30" thickTop="1" thickBot="1" x14ac:dyDescent="0.25">
      <c r="A39" s="126">
        <f t="shared" si="0"/>
        <v>26</v>
      </c>
      <c r="B39" s="9" t="s">
        <v>498</v>
      </c>
      <c r="C39" s="124" t="s">
        <v>5</v>
      </c>
      <c r="D39" s="8">
        <v>5</v>
      </c>
      <c r="E39" s="26"/>
      <c r="F39" s="26"/>
      <c r="G39" s="129"/>
      <c r="H39" s="129"/>
      <c r="I39" s="129"/>
      <c r="J39" s="129"/>
      <c r="K39" s="129"/>
      <c r="L39" s="129"/>
    </row>
    <row r="40" spans="1:12" ht="30" thickTop="1" thickBot="1" x14ac:dyDescent="0.25">
      <c r="A40" s="126">
        <f t="shared" si="0"/>
        <v>27</v>
      </c>
      <c r="B40" s="9" t="s">
        <v>499</v>
      </c>
      <c r="C40" s="8" t="s">
        <v>5</v>
      </c>
      <c r="D40" s="8">
        <v>15</v>
      </c>
      <c r="E40" s="26"/>
      <c r="F40" s="26"/>
      <c r="G40" s="129"/>
      <c r="H40" s="129"/>
      <c r="I40" s="129"/>
      <c r="J40" s="129"/>
      <c r="K40" s="129"/>
      <c r="L40" s="129"/>
    </row>
    <row r="41" spans="1:12" ht="30" thickTop="1" thickBot="1" x14ac:dyDescent="0.25">
      <c r="A41" s="126">
        <f t="shared" si="0"/>
        <v>28</v>
      </c>
      <c r="B41" s="9" t="s">
        <v>500</v>
      </c>
      <c r="C41" s="8" t="s">
        <v>5</v>
      </c>
      <c r="D41" s="8">
        <v>15</v>
      </c>
      <c r="E41" s="26"/>
      <c r="F41" s="26"/>
      <c r="G41" s="129"/>
      <c r="H41" s="129"/>
      <c r="I41" s="129"/>
      <c r="J41" s="129"/>
      <c r="K41" s="129"/>
      <c r="L41" s="129"/>
    </row>
    <row r="42" spans="1:12" ht="18" thickTop="1" thickBot="1" x14ac:dyDescent="0.25">
      <c r="A42" s="126">
        <f t="shared" si="0"/>
        <v>29</v>
      </c>
      <c r="B42" s="9" t="s">
        <v>391</v>
      </c>
      <c r="C42" s="8" t="s">
        <v>24</v>
      </c>
      <c r="D42" s="8">
        <v>4</v>
      </c>
      <c r="E42" s="26"/>
      <c r="F42" s="26"/>
      <c r="G42" s="129"/>
      <c r="H42" s="129"/>
      <c r="I42" s="129"/>
      <c r="J42" s="129"/>
      <c r="K42" s="129"/>
      <c r="L42" s="129"/>
    </row>
    <row r="43" spans="1:12" ht="18" thickTop="1" thickBot="1" x14ac:dyDescent="0.25">
      <c r="A43" s="126">
        <f t="shared" si="0"/>
        <v>30</v>
      </c>
      <c r="B43" s="9" t="s">
        <v>392</v>
      </c>
      <c r="C43" s="8" t="s">
        <v>22</v>
      </c>
      <c r="D43" s="8">
        <v>4</v>
      </c>
      <c r="E43" s="26"/>
      <c r="F43" s="26"/>
      <c r="G43" s="129"/>
      <c r="H43" s="129"/>
      <c r="I43" s="129"/>
      <c r="J43" s="129"/>
      <c r="K43" s="129"/>
      <c r="L43" s="129"/>
    </row>
    <row r="44" spans="1:12" ht="18" thickTop="1" thickBot="1" x14ac:dyDescent="0.25">
      <c r="A44" s="126">
        <f t="shared" si="0"/>
        <v>31</v>
      </c>
      <c r="B44" s="9" t="s">
        <v>113</v>
      </c>
      <c r="C44" s="8" t="s">
        <v>22</v>
      </c>
      <c r="D44" s="8">
        <v>3</v>
      </c>
      <c r="E44" s="26"/>
      <c r="F44" s="26"/>
      <c r="G44" s="129"/>
      <c r="H44" s="129"/>
      <c r="I44" s="129"/>
      <c r="J44" s="129"/>
      <c r="K44" s="129"/>
      <c r="L44" s="129"/>
    </row>
    <row r="45" spans="1:12" ht="18" thickTop="1" thickBot="1" x14ac:dyDescent="0.25">
      <c r="A45" s="126">
        <f t="shared" si="0"/>
        <v>32</v>
      </c>
      <c r="B45" s="9" t="s">
        <v>501</v>
      </c>
      <c r="C45" s="8" t="s">
        <v>22</v>
      </c>
      <c r="D45" s="8">
        <v>3</v>
      </c>
      <c r="E45" s="26"/>
      <c r="F45" s="26"/>
      <c r="G45" s="129"/>
      <c r="H45" s="129"/>
      <c r="I45" s="129"/>
      <c r="J45" s="129"/>
      <c r="K45" s="129"/>
      <c r="L45" s="129"/>
    </row>
    <row r="46" spans="1:12" ht="18" thickTop="1" thickBot="1" x14ac:dyDescent="0.25">
      <c r="A46" s="126">
        <f t="shared" si="0"/>
        <v>33</v>
      </c>
      <c r="B46" s="9" t="s">
        <v>502</v>
      </c>
      <c r="C46" s="8" t="s">
        <v>22</v>
      </c>
      <c r="D46" s="8">
        <v>5</v>
      </c>
      <c r="E46" s="26"/>
      <c r="F46" s="26"/>
      <c r="G46" s="129"/>
      <c r="H46" s="129"/>
      <c r="I46" s="129"/>
      <c r="J46" s="129"/>
      <c r="K46" s="129"/>
      <c r="L46" s="129"/>
    </row>
    <row r="47" spans="1:12" ht="18" thickTop="1" thickBot="1" x14ac:dyDescent="0.25">
      <c r="A47" s="126">
        <f t="shared" si="0"/>
        <v>34</v>
      </c>
      <c r="B47" s="9" t="s">
        <v>114</v>
      </c>
      <c r="C47" s="8" t="s">
        <v>22</v>
      </c>
      <c r="D47" s="8">
        <v>3</v>
      </c>
      <c r="E47" s="26"/>
      <c r="F47" s="26"/>
      <c r="G47" s="129"/>
      <c r="H47" s="129"/>
      <c r="I47" s="129"/>
      <c r="J47" s="129"/>
      <c r="K47" s="129"/>
      <c r="L47" s="129"/>
    </row>
    <row r="48" spans="1:12" ht="18" thickTop="1" thickBot="1" x14ac:dyDescent="0.25">
      <c r="A48" s="126">
        <f t="shared" si="0"/>
        <v>35</v>
      </c>
      <c r="B48" s="9" t="s">
        <v>115</v>
      </c>
      <c r="C48" s="8" t="s">
        <v>22</v>
      </c>
      <c r="D48" s="8">
        <v>3</v>
      </c>
      <c r="E48" s="26"/>
      <c r="F48" s="26"/>
      <c r="G48" s="129"/>
      <c r="H48" s="129"/>
      <c r="I48" s="129"/>
      <c r="J48" s="129"/>
      <c r="K48" s="129"/>
      <c r="L48" s="129"/>
    </row>
    <row r="49" spans="1:12" ht="18" thickTop="1" thickBot="1" x14ac:dyDescent="0.25">
      <c r="A49" s="126">
        <f t="shared" si="0"/>
        <v>36</v>
      </c>
      <c r="B49" s="9" t="s">
        <v>503</v>
      </c>
      <c r="C49" s="8" t="s">
        <v>22</v>
      </c>
      <c r="D49" s="8">
        <v>3</v>
      </c>
      <c r="E49" s="26"/>
      <c r="F49" s="26"/>
      <c r="G49" s="129"/>
      <c r="H49" s="129"/>
      <c r="I49" s="129"/>
      <c r="J49" s="129"/>
      <c r="K49" s="129"/>
      <c r="L49" s="129"/>
    </row>
    <row r="50" spans="1:12" ht="18" thickTop="1" thickBot="1" x14ac:dyDescent="0.25">
      <c r="A50" s="126">
        <f t="shared" si="0"/>
        <v>37</v>
      </c>
      <c r="B50" s="9" t="s">
        <v>504</v>
      </c>
      <c r="C50" s="8" t="s">
        <v>22</v>
      </c>
      <c r="D50" s="8">
        <v>3</v>
      </c>
      <c r="E50" s="26"/>
      <c r="F50" s="26"/>
      <c r="G50" s="129"/>
      <c r="H50" s="129"/>
      <c r="I50" s="129"/>
      <c r="J50" s="129"/>
      <c r="K50" s="129"/>
      <c r="L50" s="129"/>
    </row>
    <row r="51" spans="1:12" ht="18" thickTop="1" thickBot="1" x14ac:dyDescent="0.25">
      <c r="A51" s="126">
        <f t="shared" si="0"/>
        <v>38</v>
      </c>
      <c r="B51" s="9" t="s">
        <v>505</v>
      </c>
      <c r="C51" s="8" t="s">
        <v>22</v>
      </c>
      <c r="D51" s="8">
        <v>3</v>
      </c>
      <c r="E51" s="26"/>
      <c r="F51" s="26"/>
      <c r="G51" s="129"/>
      <c r="H51" s="129"/>
      <c r="I51" s="129"/>
      <c r="J51" s="129"/>
      <c r="K51" s="129"/>
      <c r="L51" s="129"/>
    </row>
    <row r="52" spans="1:12" ht="30" thickTop="1" thickBot="1" x14ac:dyDescent="0.25">
      <c r="A52" s="126">
        <f t="shared" si="0"/>
        <v>39</v>
      </c>
      <c r="B52" s="9" t="s">
        <v>116</v>
      </c>
      <c r="C52" s="8" t="s">
        <v>22</v>
      </c>
      <c r="D52" s="8">
        <v>3</v>
      </c>
      <c r="E52" s="26"/>
      <c r="F52" s="26"/>
      <c r="G52" s="129"/>
      <c r="H52" s="129"/>
      <c r="I52" s="129"/>
      <c r="J52" s="129"/>
      <c r="K52" s="129"/>
      <c r="L52" s="129"/>
    </row>
    <row r="53" spans="1:12" ht="18" thickTop="1" thickBot="1" x14ac:dyDescent="0.25">
      <c r="A53" s="126">
        <f t="shared" si="0"/>
        <v>40</v>
      </c>
      <c r="B53" s="9" t="s">
        <v>117</v>
      </c>
      <c r="C53" s="8" t="s">
        <v>22</v>
      </c>
      <c r="D53" s="8">
        <v>3</v>
      </c>
      <c r="E53" s="8"/>
      <c r="F53" s="8"/>
      <c r="G53" s="129"/>
      <c r="H53" s="129"/>
      <c r="I53" s="129"/>
      <c r="J53" s="129"/>
      <c r="K53" s="129"/>
      <c r="L53" s="129"/>
    </row>
    <row r="54" spans="1:12" ht="18" thickTop="1" thickBot="1" x14ac:dyDescent="0.25">
      <c r="A54" s="126">
        <f t="shared" si="0"/>
        <v>41</v>
      </c>
      <c r="B54" s="9" t="s">
        <v>118</v>
      </c>
      <c r="C54" s="8" t="s">
        <v>22</v>
      </c>
      <c r="D54" s="8">
        <v>3</v>
      </c>
      <c r="E54" s="8"/>
      <c r="F54" s="8"/>
      <c r="G54" s="129"/>
      <c r="H54" s="129"/>
      <c r="I54" s="129"/>
      <c r="J54" s="129"/>
      <c r="K54" s="129"/>
      <c r="L54" s="129"/>
    </row>
    <row r="55" spans="1:12" ht="28" customHeight="1" thickTop="1" thickBot="1" x14ac:dyDescent="0.25">
      <c r="A55" s="126">
        <f t="shared" si="0"/>
        <v>42</v>
      </c>
      <c r="B55" s="119" t="s">
        <v>506</v>
      </c>
      <c r="C55" s="8" t="s">
        <v>22</v>
      </c>
      <c r="D55" s="8">
        <v>5</v>
      </c>
      <c r="E55" s="26"/>
      <c r="F55" s="26"/>
      <c r="G55" s="129"/>
      <c r="H55" s="129"/>
      <c r="I55" s="129"/>
      <c r="J55" s="129"/>
      <c r="K55" s="129"/>
      <c r="L55" s="129"/>
    </row>
    <row r="56" spans="1:12" ht="18" thickTop="1" thickBot="1" x14ac:dyDescent="0.25">
      <c r="A56" s="126">
        <f t="shared" si="0"/>
        <v>43</v>
      </c>
      <c r="B56" s="9" t="s">
        <v>119</v>
      </c>
      <c r="C56" s="8" t="s">
        <v>22</v>
      </c>
      <c r="D56" s="8">
        <v>3</v>
      </c>
      <c r="E56" s="26"/>
      <c r="F56" s="26"/>
      <c r="G56" s="129"/>
      <c r="H56" s="129"/>
      <c r="I56" s="129"/>
      <c r="J56" s="129"/>
      <c r="K56" s="129"/>
      <c r="L56" s="129"/>
    </row>
    <row r="57" spans="1:12" ht="18" thickTop="1" thickBot="1" x14ac:dyDescent="0.25">
      <c r="A57" s="126">
        <f t="shared" si="0"/>
        <v>44</v>
      </c>
      <c r="B57" s="9" t="s">
        <v>120</v>
      </c>
      <c r="C57" s="8" t="s">
        <v>22</v>
      </c>
      <c r="D57" s="8">
        <v>3</v>
      </c>
      <c r="E57" s="26"/>
      <c r="F57" s="26"/>
      <c r="G57" s="129"/>
      <c r="H57" s="129"/>
      <c r="I57" s="129"/>
      <c r="J57" s="129"/>
      <c r="K57" s="129"/>
      <c r="L57" s="129"/>
    </row>
    <row r="58" spans="1:12" ht="18" thickTop="1" thickBot="1" x14ac:dyDescent="0.25">
      <c r="A58" s="126">
        <f t="shared" si="0"/>
        <v>45</v>
      </c>
      <c r="B58" s="9" t="s">
        <v>507</v>
      </c>
      <c r="C58" s="8" t="s">
        <v>22</v>
      </c>
      <c r="D58" s="8">
        <v>3</v>
      </c>
      <c r="E58" s="26"/>
      <c r="F58" s="26"/>
      <c r="G58" s="129"/>
      <c r="H58" s="129"/>
      <c r="I58" s="129"/>
      <c r="J58" s="129"/>
      <c r="K58" s="129"/>
      <c r="L58" s="129"/>
    </row>
    <row r="59" spans="1:12" ht="18" thickTop="1" thickBot="1" x14ac:dyDescent="0.25">
      <c r="A59" s="126">
        <f t="shared" si="0"/>
        <v>46</v>
      </c>
      <c r="B59" s="9" t="s">
        <v>508</v>
      </c>
      <c r="C59" s="8" t="s">
        <v>22</v>
      </c>
      <c r="D59" s="8">
        <v>3</v>
      </c>
      <c r="E59" s="26"/>
      <c r="F59" s="26"/>
      <c r="G59" s="129"/>
      <c r="H59" s="129"/>
      <c r="I59" s="129"/>
      <c r="J59" s="129"/>
      <c r="K59" s="129"/>
      <c r="L59" s="129"/>
    </row>
    <row r="60" spans="1:12" ht="18" thickTop="1" thickBot="1" x14ac:dyDescent="0.25">
      <c r="A60" s="126">
        <f t="shared" si="0"/>
        <v>47</v>
      </c>
      <c r="B60" s="9" t="s">
        <v>509</v>
      </c>
      <c r="C60" s="8" t="s">
        <v>22</v>
      </c>
      <c r="D60" s="8">
        <v>3</v>
      </c>
      <c r="E60" s="26"/>
      <c r="F60" s="26"/>
      <c r="G60" s="129"/>
      <c r="H60" s="129"/>
      <c r="I60" s="129"/>
      <c r="J60" s="129"/>
      <c r="K60" s="129"/>
      <c r="L60" s="129"/>
    </row>
    <row r="61" spans="1:12" ht="18" thickTop="1" thickBot="1" x14ac:dyDescent="0.25">
      <c r="A61" s="126">
        <f t="shared" si="0"/>
        <v>48</v>
      </c>
      <c r="B61" s="9" t="s">
        <v>510</v>
      </c>
      <c r="C61" s="8" t="s">
        <v>22</v>
      </c>
      <c r="D61" s="8">
        <v>5</v>
      </c>
      <c r="E61" s="26"/>
      <c r="F61" s="26"/>
      <c r="G61" s="129"/>
      <c r="H61" s="129"/>
      <c r="I61" s="129"/>
      <c r="J61" s="129"/>
      <c r="K61" s="129"/>
      <c r="L61" s="129"/>
    </row>
    <row r="62" spans="1:12" ht="18" thickTop="1" thickBot="1" x14ac:dyDescent="0.25">
      <c r="A62" s="126">
        <f t="shared" si="0"/>
        <v>49</v>
      </c>
      <c r="B62" s="9" t="s">
        <v>611</v>
      </c>
      <c r="C62" s="8" t="s">
        <v>22</v>
      </c>
      <c r="D62" s="8">
        <v>5</v>
      </c>
      <c r="E62" s="26"/>
      <c r="F62" s="26"/>
      <c r="G62" s="129"/>
      <c r="H62" s="129"/>
      <c r="I62" s="129"/>
      <c r="J62" s="129"/>
      <c r="K62" s="129"/>
      <c r="L62" s="129"/>
    </row>
    <row r="63" spans="1:12" ht="18" thickTop="1" thickBot="1" x14ac:dyDescent="0.25">
      <c r="A63" s="126">
        <f t="shared" si="0"/>
        <v>50</v>
      </c>
      <c r="B63" s="7" t="s">
        <v>121</v>
      </c>
      <c r="C63" s="8" t="s">
        <v>22</v>
      </c>
      <c r="D63" s="8">
        <v>7</v>
      </c>
      <c r="E63" s="26"/>
      <c r="F63" s="26"/>
      <c r="G63" s="129"/>
      <c r="H63" s="129"/>
      <c r="I63" s="129"/>
      <c r="J63" s="129"/>
      <c r="K63" s="129"/>
      <c r="L63" s="129"/>
    </row>
    <row r="64" spans="1:12" ht="18" thickTop="1" thickBot="1" x14ac:dyDescent="0.25">
      <c r="A64" s="126">
        <f t="shared" si="0"/>
        <v>51</v>
      </c>
      <c r="B64" s="7" t="s">
        <v>511</v>
      </c>
      <c r="C64" s="8" t="s">
        <v>22</v>
      </c>
      <c r="D64" s="8">
        <v>5</v>
      </c>
      <c r="E64" s="26"/>
      <c r="F64" s="26"/>
      <c r="G64" s="129"/>
      <c r="H64" s="129"/>
      <c r="I64" s="129"/>
      <c r="J64" s="129"/>
      <c r="K64" s="129"/>
      <c r="L64" s="129"/>
    </row>
    <row r="65" spans="1:12" ht="18" thickTop="1" thickBot="1" x14ac:dyDescent="0.25">
      <c r="A65" s="126">
        <f t="shared" si="0"/>
        <v>52</v>
      </c>
      <c r="B65" s="7" t="s">
        <v>512</v>
      </c>
      <c r="C65" s="8" t="s">
        <v>22</v>
      </c>
      <c r="D65" s="8">
        <v>3</v>
      </c>
      <c r="E65" s="26"/>
      <c r="F65" s="26"/>
      <c r="G65" s="129"/>
      <c r="H65" s="129"/>
      <c r="I65" s="129"/>
      <c r="J65" s="129"/>
      <c r="K65" s="129"/>
      <c r="L65" s="129"/>
    </row>
    <row r="66" spans="1:12" ht="18" thickTop="1" thickBot="1" x14ac:dyDescent="0.25">
      <c r="A66" s="126">
        <f t="shared" si="0"/>
        <v>53</v>
      </c>
      <c r="B66" s="7" t="s">
        <v>122</v>
      </c>
      <c r="C66" s="8" t="s">
        <v>22</v>
      </c>
      <c r="D66" s="8">
        <v>5</v>
      </c>
      <c r="E66" s="26"/>
      <c r="F66" s="26"/>
      <c r="G66" s="129"/>
      <c r="H66" s="129"/>
      <c r="I66" s="129"/>
      <c r="J66" s="129"/>
      <c r="K66" s="129"/>
      <c r="L66" s="129"/>
    </row>
    <row r="67" spans="1:12" ht="18" thickTop="1" thickBot="1" x14ac:dyDescent="0.25">
      <c r="A67" s="126">
        <f t="shared" si="0"/>
        <v>54</v>
      </c>
      <c r="B67" s="7" t="s">
        <v>513</v>
      </c>
      <c r="C67" s="8" t="s">
        <v>22</v>
      </c>
      <c r="D67" s="8">
        <v>50</v>
      </c>
      <c r="E67" s="26"/>
      <c r="F67" s="26"/>
      <c r="G67" s="129"/>
      <c r="H67" s="129"/>
      <c r="I67" s="129"/>
      <c r="J67" s="129"/>
      <c r="K67" s="129"/>
      <c r="L67" s="129"/>
    </row>
    <row r="68" spans="1:12" ht="18" thickTop="1" thickBot="1" x14ac:dyDescent="0.25">
      <c r="A68" s="126">
        <f t="shared" si="0"/>
        <v>55</v>
      </c>
      <c r="B68" s="7" t="s">
        <v>514</v>
      </c>
      <c r="C68" s="8" t="s">
        <v>22</v>
      </c>
      <c r="D68" s="8">
        <v>10</v>
      </c>
      <c r="E68" s="26"/>
      <c r="F68" s="26"/>
      <c r="G68" s="129"/>
      <c r="H68" s="129"/>
      <c r="I68" s="129"/>
      <c r="J68" s="129"/>
      <c r="K68" s="129"/>
      <c r="L68" s="129"/>
    </row>
    <row r="69" spans="1:12" ht="18" thickTop="1" thickBot="1" x14ac:dyDescent="0.25">
      <c r="A69" s="126">
        <f t="shared" si="0"/>
        <v>56</v>
      </c>
      <c r="B69" s="7" t="s">
        <v>123</v>
      </c>
      <c r="C69" s="8" t="s">
        <v>22</v>
      </c>
      <c r="D69" s="8">
        <v>5</v>
      </c>
      <c r="E69" s="26"/>
      <c r="F69" s="26"/>
      <c r="G69" s="129"/>
      <c r="H69" s="129"/>
      <c r="I69" s="129"/>
      <c r="J69" s="129"/>
      <c r="K69" s="129"/>
      <c r="L69" s="129"/>
    </row>
    <row r="70" spans="1:12" ht="30" thickTop="1" thickBot="1" x14ac:dyDescent="0.25">
      <c r="A70" s="126">
        <f t="shared" si="0"/>
        <v>57</v>
      </c>
      <c r="B70" s="7" t="s">
        <v>124</v>
      </c>
      <c r="C70" s="8" t="s">
        <v>22</v>
      </c>
      <c r="D70" s="8">
        <v>10</v>
      </c>
      <c r="E70" s="26"/>
      <c r="F70" s="26"/>
      <c r="G70" s="129"/>
      <c r="H70" s="129"/>
      <c r="I70" s="129"/>
      <c r="J70" s="129"/>
      <c r="K70" s="129"/>
      <c r="L70" s="129"/>
    </row>
    <row r="71" spans="1:12" ht="30" thickTop="1" thickBot="1" x14ac:dyDescent="0.25">
      <c r="A71" s="126">
        <f t="shared" si="0"/>
        <v>58</v>
      </c>
      <c r="B71" s="7" t="s">
        <v>125</v>
      </c>
      <c r="C71" s="8" t="s">
        <v>22</v>
      </c>
      <c r="D71" s="8">
        <v>10</v>
      </c>
      <c r="E71" s="26"/>
      <c r="F71" s="26"/>
      <c r="G71" s="129"/>
      <c r="H71" s="129"/>
      <c r="I71" s="129"/>
      <c r="J71" s="129"/>
      <c r="K71" s="129"/>
      <c r="L71" s="129"/>
    </row>
    <row r="72" spans="1:12" ht="30" thickTop="1" thickBot="1" x14ac:dyDescent="0.25">
      <c r="A72" s="126">
        <f t="shared" si="0"/>
        <v>59</v>
      </c>
      <c r="B72" s="7" t="s">
        <v>126</v>
      </c>
      <c r="C72" s="8" t="s">
        <v>22</v>
      </c>
      <c r="D72" s="8">
        <v>10</v>
      </c>
      <c r="E72" s="26"/>
      <c r="F72" s="26"/>
      <c r="G72" s="129"/>
      <c r="H72" s="129"/>
      <c r="I72" s="129"/>
      <c r="J72" s="129"/>
      <c r="K72" s="129"/>
      <c r="L72" s="129"/>
    </row>
    <row r="73" spans="1:12" ht="30" thickTop="1" thickBot="1" x14ac:dyDescent="0.25">
      <c r="A73" s="126">
        <f t="shared" si="0"/>
        <v>60</v>
      </c>
      <c r="B73" s="7" t="s">
        <v>127</v>
      </c>
      <c r="C73" s="8" t="s">
        <v>22</v>
      </c>
      <c r="D73" s="8">
        <v>10</v>
      </c>
      <c r="E73" s="26"/>
      <c r="F73" s="26"/>
      <c r="G73" s="129"/>
      <c r="H73" s="129"/>
      <c r="I73" s="129"/>
      <c r="J73" s="129"/>
      <c r="K73" s="129"/>
      <c r="L73" s="129"/>
    </row>
    <row r="74" spans="1:12" ht="30" thickTop="1" thickBot="1" x14ac:dyDescent="0.25">
      <c r="A74" s="126">
        <f t="shared" si="0"/>
        <v>61</v>
      </c>
      <c r="B74" s="7" t="s">
        <v>128</v>
      </c>
      <c r="C74" s="8" t="s">
        <v>22</v>
      </c>
      <c r="D74" s="8">
        <v>10</v>
      </c>
      <c r="E74" s="26"/>
      <c r="F74" s="26"/>
      <c r="G74" s="129"/>
      <c r="H74" s="129"/>
      <c r="I74" s="129"/>
      <c r="J74" s="129"/>
      <c r="K74" s="129"/>
      <c r="L74" s="129"/>
    </row>
    <row r="75" spans="1:12" ht="30" thickTop="1" thickBot="1" x14ac:dyDescent="0.25">
      <c r="A75" s="126">
        <f t="shared" si="0"/>
        <v>62</v>
      </c>
      <c r="B75" s="7" t="s">
        <v>129</v>
      </c>
      <c r="C75" s="8" t="s">
        <v>22</v>
      </c>
      <c r="D75" s="8">
        <v>10</v>
      </c>
      <c r="E75" s="26"/>
      <c r="F75" s="26"/>
      <c r="G75" s="129"/>
      <c r="H75" s="129"/>
      <c r="I75" s="129"/>
      <c r="J75" s="129"/>
      <c r="K75" s="129"/>
      <c r="L75" s="129"/>
    </row>
    <row r="76" spans="1:12" ht="30" thickTop="1" thickBot="1" x14ac:dyDescent="0.25">
      <c r="A76" s="126">
        <f t="shared" si="0"/>
        <v>63</v>
      </c>
      <c r="B76" s="7" t="s">
        <v>130</v>
      </c>
      <c r="C76" s="8" t="s">
        <v>22</v>
      </c>
      <c r="D76" s="8">
        <v>10</v>
      </c>
      <c r="E76" s="26"/>
      <c r="F76" s="26"/>
      <c r="G76" s="129"/>
      <c r="H76" s="129"/>
      <c r="I76" s="129"/>
      <c r="J76" s="129"/>
      <c r="K76" s="129"/>
      <c r="L76" s="129"/>
    </row>
    <row r="77" spans="1:12" ht="30" thickTop="1" thickBot="1" x14ac:dyDescent="0.25">
      <c r="A77" s="126">
        <f t="shared" si="0"/>
        <v>64</v>
      </c>
      <c r="B77" s="7" t="s">
        <v>131</v>
      </c>
      <c r="C77" s="8" t="s">
        <v>22</v>
      </c>
      <c r="D77" s="8">
        <v>10</v>
      </c>
      <c r="E77" s="26"/>
      <c r="F77" s="26"/>
      <c r="G77" s="129"/>
      <c r="H77" s="129"/>
      <c r="I77" s="129"/>
      <c r="J77" s="129"/>
      <c r="K77" s="129"/>
      <c r="L77" s="129"/>
    </row>
    <row r="78" spans="1:12" ht="30" thickTop="1" thickBot="1" x14ac:dyDescent="0.25">
      <c r="A78" s="126">
        <f t="shared" si="0"/>
        <v>65</v>
      </c>
      <c r="B78" s="7" t="s">
        <v>132</v>
      </c>
      <c r="C78" s="8" t="s">
        <v>22</v>
      </c>
      <c r="D78" s="8">
        <v>10</v>
      </c>
      <c r="E78" s="26"/>
      <c r="F78" s="26"/>
      <c r="G78" s="129"/>
      <c r="H78" s="129"/>
      <c r="I78" s="129"/>
      <c r="J78" s="129"/>
      <c r="K78" s="129"/>
      <c r="L78" s="129"/>
    </row>
    <row r="79" spans="1:12" ht="30" thickTop="1" thickBot="1" x14ac:dyDescent="0.25">
      <c r="A79" s="126">
        <f t="shared" si="0"/>
        <v>66</v>
      </c>
      <c r="B79" s="7" t="s">
        <v>133</v>
      </c>
      <c r="C79" s="8" t="s">
        <v>22</v>
      </c>
      <c r="D79" s="8">
        <v>10</v>
      </c>
      <c r="E79" s="26"/>
      <c r="F79" s="26"/>
      <c r="G79" s="129"/>
      <c r="H79" s="129"/>
      <c r="I79" s="129"/>
      <c r="J79" s="129"/>
      <c r="K79" s="129"/>
      <c r="L79" s="129"/>
    </row>
    <row r="80" spans="1:12" ht="30" thickTop="1" thickBot="1" x14ac:dyDescent="0.25">
      <c r="A80" s="126">
        <f t="shared" ref="A80:A143" si="1">A79+1</f>
        <v>67</v>
      </c>
      <c r="B80" s="7" t="s">
        <v>134</v>
      </c>
      <c r="C80" s="8" t="s">
        <v>22</v>
      </c>
      <c r="D80" s="8">
        <v>10</v>
      </c>
      <c r="E80" s="26"/>
      <c r="F80" s="26"/>
      <c r="G80" s="129"/>
      <c r="H80" s="129"/>
      <c r="I80" s="129"/>
      <c r="J80" s="129"/>
      <c r="K80" s="129"/>
      <c r="L80" s="129"/>
    </row>
    <row r="81" spans="1:12" ht="30" thickTop="1" thickBot="1" x14ac:dyDescent="0.25">
      <c r="A81" s="126">
        <f t="shared" si="1"/>
        <v>68</v>
      </c>
      <c r="B81" s="7" t="s">
        <v>130</v>
      </c>
      <c r="C81" s="8" t="s">
        <v>22</v>
      </c>
      <c r="D81" s="8">
        <v>10</v>
      </c>
      <c r="E81" s="26"/>
      <c r="F81" s="26"/>
      <c r="G81" s="129"/>
      <c r="H81" s="129"/>
      <c r="I81" s="129"/>
      <c r="J81" s="129"/>
      <c r="K81" s="129"/>
      <c r="L81" s="129"/>
    </row>
    <row r="82" spans="1:12" ht="30" thickTop="1" thickBot="1" x14ac:dyDescent="0.25">
      <c r="A82" s="126">
        <f t="shared" si="1"/>
        <v>69</v>
      </c>
      <c r="B82" s="7" t="s">
        <v>135</v>
      </c>
      <c r="C82" s="8" t="s">
        <v>22</v>
      </c>
      <c r="D82" s="8">
        <v>10</v>
      </c>
      <c r="E82" s="26"/>
      <c r="F82" s="26"/>
      <c r="G82" s="129"/>
      <c r="H82" s="129"/>
      <c r="I82" s="129"/>
      <c r="J82" s="129"/>
      <c r="K82" s="129"/>
      <c r="L82" s="129"/>
    </row>
    <row r="83" spans="1:12" ht="30" thickTop="1" thickBot="1" x14ac:dyDescent="0.25">
      <c r="A83" s="126">
        <f t="shared" si="1"/>
        <v>70</v>
      </c>
      <c r="B83" s="7" t="s">
        <v>136</v>
      </c>
      <c r="C83" s="8" t="s">
        <v>22</v>
      </c>
      <c r="D83" s="8">
        <v>10</v>
      </c>
      <c r="E83" s="26"/>
      <c r="F83" s="26"/>
      <c r="G83" s="129"/>
      <c r="H83" s="129"/>
      <c r="I83" s="129"/>
      <c r="J83" s="129"/>
      <c r="K83" s="129"/>
      <c r="L83" s="129"/>
    </row>
    <row r="84" spans="1:12" ht="18" thickTop="1" thickBot="1" x14ac:dyDescent="0.25">
      <c r="A84" s="126">
        <f t="shared" si="1"/>
        <v>71</v>
      </c>
      <c r="B84" s="7" t="s">
        <v>615</v>
      </c>
      <c r="C84" s="8" t="s">
        <v>22</v>
      </c>
      <c r="D84" s="8">
        <v>10</v>
      </c>
      <c r="E84" s="26"/>
      <c r="F84" s="26"/>
      <c r="G84" s="129"/>
      <c r="H84" s="129"/>
      <c r="I84" s="129"/>
      <c r="J84" s="129"/>
      <c r="K84" s="129"/>
      <c r="L84" s="129"/>
    </row>
    <row r="85" spans="1:12" ht="31" customHeight="1" thickTop="1" thickBot="1" x14ac:dyDescent="0.25">
      <c r="A85" s="126">
        <f t="shared" si="1"/>
        <v>72</v>
      </c>
      <c r="B85" s="120" t="s">
        <v>515</v>
      </c>
      <c r="C85" s="8" t="s">
        <v>22</v>
      </c>
      <c r="D85" s="8">
        <v>1200</v>
      </c>
      <c r="E85" s="26"/>
      <c r="F85" s="26"/>
      <c r="G85" s="129"/>
      <c r="H85" s="129"/>
      <c r="I85" s="129"/>
      <c r="J85" s="129"/>
      <c r="K85" s="129"/>
      <c r="L85" s="129"/>
    </row>
    <row r="86" spans="1:12" ht="31" thickTop="1" thickBot="1" x14ac:dyDescent="0.25">
      <c r="A86" s="126">
        <f t="shared" si="1"/>
        <v>73</v>
      </c>
      <c r="B86" s="121" t="s">
        <v>516</v>
      </c>
      <c r="C86" s="8" t="s">
        <v>22</v>
      </c>
      <c r="D86" s="8">
        <v>12</v>
      </c>
      <c r="E86" s="26"/>
      <c r="F86" s="26"/>
      <c r="G86" s="129"/>
      <c r="H86" s="129"/>
      <c r="I86" s="129"/>
      <c r="J86" s="129"/>
      <c r="K86" s="129"/>
      <c r="L86" s="129"/>
    </row>
    <row r="87" spans="1:12" ht="18" thickTop="1" thickBot="1" x14ac:dyDescent="0.25">
      <c r="A87" s="126">
        <f t="shared" si="1"/>
        <v>74</v>
      </c>
      <c r="B87" s="7" t="s">
        <v>137</v>
      </c>
      <c r="C87" s="8" t="s">
        <v>22</v>
      </c>
      <c r="D87" s="8">
        <v>10</v>
      </c>
      <c r="E87" s="26"/>
      <c r="F87" s="26"/>
      <c r="G87" s="129"/>
      <c r="H87" s="129"/>
      <c r="I87" s="129"/>
      <c r="J87" s="129"/>
      <c r="K87" s="129"/>
      <c r="L87" s="129"/>
    </row>
    <row r="88" spans="1:12" ht="18" thickTop="1" thickBot="1" x14ac:dyDescent="0.25">
      <c r="A88" s="126">
        <f t="shared" si="1"/>
        <v>75</v>
      </c>
      <c r="B88" s="7" t="s">
        <v>138</v>
      </c>
      <c r="C88" s="8" t="s">
        <v>22</v>
      </c>
      <c r="D88" s="8">
        <v>200</v>
      </c>
      <c r="E88" s="26"/>
      <c r="F88" s="26"/>
      <c r="G88" s="129"/>
      <c r="H88" s="129"/>
      <c r="I88" s="129"/>
      <c r="J88" s="129"/>
      <c r="K88" s="129"/>
      <c r="L88" s="129"/>
    </row>
    <row r="89" spans="1:12" ht="58" thickTop="1" thickBot="1" x14ac:dyDescent="0.25">
      <c r="A89" s="126">
        <f t="shared" si="1"/>
        <v>76</v>
      </c>
      <c r="B89" s="7" t="s">
        <v>139</v>
      </c>
      <c r="C89" s="8" t="s">
        <v>5</v>
      </c>
      <c r="D89" s="8">
        <v>250</v>
      </c>
      <c r="E89" s="26"/>
      <c r="F89" s="26"/>
      <c r="G89" s="129"/>
      <c r="H89" s="129"/>
      <c r="I89" s="129"/>
      <c r="J89" s="129"/>
      <c r="K89" s="129"/>
      <c r="L89" s="129"/>
    </row>
    <row r="90" spans="1:12" ht="44" thickTop="1" thickBot="1" x14ac:dyDescent="0.25">
      <c r="A90" s="126">
        <f t="shared" si="1"/>
        <v>77</v>
      </c>
      <c r="B90" s="7" t="s">
        <v>140</v>
      </c>
      <c r="C90" s="8" t="s">
        <v>5</v>
      </c>
      <c r="D90" s="8">
        <v>25</v>
      </c>
      <c r="E90" s="26"/>
      <c r="F90" s="26"/>
      <c r="G90" s="129"/>
      <c r="H90" s="129"/>
      <c r="I90" s="129"/>
      <c r="J90" s="129"/>
      <c r="K90" s="129"/>
      <c r="L90" s="129"/>
    </row>
    <row r="91" spans="1:12" ht="44" thickTop="1" thickBot="1" x14ac:dyDescent="0.25">
      <c r="A91" s="126">
        <f t="shared" si="1"/>
        <v>78</v>
      </c>
      <c r="B91" s="7" t="s">
        <v>141</v>
      </c>
      <c r="C91" s="8" t="s">
        <v>5</v>
      </c>
      <c r="D91" s="8">
        <v>25</v>
      </c>
      <c r="E91" s="26"/>
      <c r="F91" s="26"/>
      <c r="G91" s="129"/>
      <c r="H91" s="129"/>
      <c r="I91" s="129"/>
      <c r="J91" s="129"/>
      <c r="K91" s="129"/>
      <c r="L91" s="129"/>
    </row>
    <row r="92" spans="1:12" ht="44" thickTop="1" thickBot="1" x14ac:dyDescent="0.25">
      <c r="A92" s="126">
        <f t="shared" si="1"/>
        <v>79</v>
      </c>
      <c r="B92" s="7" t="s">
        <v>142</v>
      </c>
      <c r="C92" s="8" t="s">
        <v>5</v>
      </c>
      <c r="D92" s="8">
        <v>5</v>
      </c>
      <c r="E92" s="24"/>
      <c r="F92" s="24"/>
      <c r="G92" s="129"/>
      <c r="H92" s="129"/>
      <c r="I92" s="129"/>
      <c r="J92" s="129"/>
      <c r="K92" s="129"/>
      <c r="L92" s="129"/>
    </row>
    <row r="93" spans="1:12" ht="58" thickTop="1" thickBot="1" x14ac:dyDescent="0.25">
      <c r="A93" s="126">
        <f t="shared" si="1"/>
        <v>80</v>
      </c>
      <c r="B93" s="7" t="s">
        <v>143</v>
      </c>
      <c r="C93" s="8" t="s">
        <v>5</v>
      </c>
      <c r="D93" s="8">
        <v>5</v>
      </c>
      <c r="E93" s="24"/>
      <c r="F93" s="24"/>
      <c r="G93" s="129"/>
      <c r="H93" s="129"/>
      <c r="I93" s="129"/>
      <c r="J93" s="129"/>
      <c r="K93" s="129"/>
      <c r="L93" s="129"/>
    </row>
    <row r="94" spans="1:12" ht="58" thickTop="1" thickBot="1" x14ac:dyDescent="0.25">
      <c r="A94" s="126">
        <f t="shared" si="1"/>
        <v>81</v>
      </c>
      <c r="B94" s="7" t="s">
        <v>386</v>
      </c>
      <c r="C94" s="8" t="s">
        <v>5</v>
      </c>
      <c r="D94" s="8">
        <v>5</v>
      </c>
      <c r="E94" s="24"/>
      <c r="F94" s="24"/>
      <c r="G94" s="129"/>
      <c r="H94" s="129"/>
      <c r="I94" s="129"/>
      <c r="J94" s="129"/>
      <c r="K94" s="129"/>
      <c r="L94" s="129"/>
    </row>
    <row r="95" spans="1:12" ht="58" thickTop="1" thickBot="1" x14ac:dyDescent="0.25">
      <c r="A95" s="126">
        <f t="shared" si="1"/>
        <v>82</v>
      </c>
      <c r="B95" s="7" t="s">
        <v>144</v>
      </c>
      <c r="C95" s="8" t="s">
        <v>5</v>
      </c>
      <c r="D95" s="8">
        <v>15</v>
      </c>
      <c r="E95" s="24"/>
      <c r="F95" s="24"/>
      <c r="G95" s="129"/>
      <c r="H95" s="129"/>
      <c r="I95" s="129"/>
      <c r="J95" s="129"/>
      <c r="K95" s="129"/>
      <c r="L95" s="129"/>
    </row>
    <row r="96" spans="1:12" ht="44" thickTop="1" thickBot="1" x14ac:dyDescent="0.25">
      <c r="A96" s="126">
        <f t="shared" si="1"/>
        <v>83</v>
      </c>
      <c r="B96" s="7" t="s">
        <v>145</v>
      </c>
      <c r="C96" s="8" t="s">
        <v>5</v>
      </c>
      <c r="D96" s="8">
        <v>5</v>
      </c>
      <c r="E96" s="26"/>
      <c r="F96" s="26"/>
      <c r="G96" s="129"/>
      <c r="H96" s="129"/>
      <c r="I96" s="129"/>
      <c r="J96" s="129"/>
      <c r="K96" s="129"/>
      <c r="L96" s="129"/>
    </row>
    <row r="97" spans="1:12" ht="44" thickTop="1" thickBot="1" x14ac:dyDescent="0.25">
      <c r="A97" s="126">
        <f t="shared" si="1"/>
        <v>84</v>
      </c>
      <c r="B97" s="7" t="s">
        <v>389</v>
      </c>
      <c r="C97" s="8" t="s">
        <v>5</v>
      </c>
      <c r="D97" s="8">
        <v>5</v>
      </c>
      <c r="E97" s="26"/>
      <c r="F97" s="26"/>
      <c r="G97" s="129"/>
      <c r="H97" s="129"/>
      <c r="I97" s="129"/>
      <c r="J97" s="129"/>
      <c r="K97" s="129"/>
      <c r="L97" s="129"/>
    </row>
    <row r="98" spans="1:12" ht="44" thickTop="1" thickBot="1" x14ac:dyDescent="0.25">
      <c r="A98" s="126">
        <f t="shared" si="1"/>
        <v>85</v>
      </c>
      <c r="B98" s="7" t="s">
        <v>146</v>
      </c>
      <c r="C98" s="8" t="s">
        <v>5</v>
      </c>
      <c r="D98" s="8">
        <v>5</v>
      </c>
      <c r="E98" s="26"/>
      <c r="F98" s="26"/>
      <c r="G98" s="129"/>
      <c r="H98" s="129"/>
      <c r="I98" s="129"/>
      <c r="J98" s="129"/>
      <c r="K98" s="129"/>
      <c r="L98" s="129"/>
    </row>
    <row r="99" spans="1:12" ht="44" thickTop="1" thickBot="1" x14ac:dyDescent="0.25">
      <c r="A99" s="126">
        <f t="shared" si="1"/>
        <v>86</v>
      </c>
      <c r="B99" s="7" t="s">
        <v>390</v>
      </c>
      <c r="C99" s="8" t="s">
        <v>5</v>
      </c>
      <c r="D99" s="8">
        <v>5</v>
      </c>
      <c r="E99" s="26"/>
      <c r="F99" s="26"/>
      <c r="G99" s="129"/>
      <c r="H99" s="129"/>
      <c r="I99" s="129"/>
      <c r="J99" s="129"/>
      <c r="K99" s="129"/>
      <c r="L99" s="129"/>
    </row>
    <row r="100" spans="1:12" ht="44" thickTop="1" thickBot="1" x14ac:dyDescent="0.25">
      <c r="A100" s="126">
        <f t="shared" si="1"/>
        <v>87</v>
      </c>
      <c r="B100" s="7" t="s">
        <v>147</v>
      </c>
      <c r="C100" s="8" t="s">
        <v>5</v>
      </c>
      <c r="D100" s="8">
        <v>5</v>
      </c>
      <c r="E100" s="26"/>
      <c r="F100" s="26"/>
      <c r="G100" s="129"/>
      <c r="H100" s="129"/>
      <c r="I100" s="129"/>
      <c r="J100" s="129"/>
      <c r="K100" s="129"/>
      <c r="L100" s="129"/>
    </row>
    <row r="101" spans="1:12" ht="34" customHeight="1" thickTop="1" thickBot="1" x14ac:dyDescent="0.25">
      <c r="A101" s="126">
        <f t="shared" si="1"/>
        <v>88</v>
      </c>
      <c r="B101" s="121" t="s">
        <v>608</v>
      </c>
      <c r="C101" s="8" t="s">
        <v>22</v>
      </c>
      <c r="D101" s="8">
        <v>1000</v>
      </c>
      <c r="E101" s="24"/>
      <c r="F101" s="24"/>
      <c r="G101" s="129"/>
      <c r="H101" s="129"/>
      <c r="I101" s="129"/>
      <c r="J101" s="129"/>
      <c r="K101" s="129"/>
      <c r="L101" s="129"/>
    </row>
    <row r="102" spans="1:12" ht="44" thickTop="1" thickBot="1" x14ac:dyDescent="0.25">
      <c r="A102" s="126">
        <f t="shared" si="1"/>
        <v>89</v>
      </c>
      <c r="B102" s="7" t="s">
        <v>612</v>
      </c>
      <c r="C102" s="124" t="s">
        <v>22</v>
      </c>
      <c r="D102" s="8">
        <v>20</v>
      </c>
      <c r="E102" s="26"/>
      <c r="F102" s="26"/>
      <c r="G102" s="129"/>
      <c r="H102" s="129"/>
      <c r="I102" s="129"/>
      <c r="J102" s="129"/>
      <c r="K102" s="129"/>
      <c r="L102" s="129"/>
    </row>
    <row r="103" spans="1:12" ht="93" customHeight="1" thickTop="1" thickBot="1" x14ac:dyDescent="0.25">
      <c r="A103" s="126">
        <f t="shared" si="1"/>
        <v>90</v>
      </c>
      <c r="B103" s="120" t="s">
        <v>609</v>
      </c>
      <c r="C103" s="8" t="s">
        <v>5</v>
      </c>
      <c r="D103" s="8">
        <v>20</v>
      </c>
      <c r="E103" s="26"/>
      <c r="F103" s="26"/>
      <c r="G103" s="129"/>
      <c r="H103" s="129"/>
      <c r="I103" s="129"/>
      <c r="J103" s="129"/>
      <c r="K103" s="129"/>
      <c r="L103" s="129"/>
    </row>
    <row r="104" spans="1:12" ht="58" thickTop="1" thickBot="1" x14ac:dyDescent="0.25">
      <c r="A104" s="126">
        <f t="shared" si="1"/>
        <v>91</v>
      </c>
      <c r="B104" s="7" t="s">
        <v>148</v>
      </c>
      <c r="C104" s="8" t="s">
        <v>22</v>
      </c>
      <c r="D104" s="8">
        <v>100</v>
      </c>
      <c r="E104" s="26"/>
      <c r="F104" s="26"/>
      <c r="G104" s="129"/>
      <c r="H104" s="129"/>
      <c r="I104" s="129"/>
      <c r="J104" s="129"/>
      <c r="K104" s="129"/>
      <c r="L104" s="129"/>
    </row>
    <row r="105" spans="1:12" s="138" customFormat="1" ht="54" customHeight="1" thickTop="1" x14ac:dyDescent="0.2">
      <c r="A105" s="126">
        <f t="shared" si="1"/>
        <v>92</v>
      </c>
      <c r="B105" s="137" t="s">
        <v>517</v>
      </c>
      <c r="C105" s="8" t="s">
        <v>22</v>
      </c>
      <c r="D105" s="8">
        <v>100</v>
      </c>
      <c r="E105" s="26"/>
      <c r="F105" s="26"/>
      <c r="G105" s="129"/>
      <c r="H105" s="129"/>
      <c r="I105" s="129"/>
      <c r="J105" s="129"/>
      <c r="K105" s="129"/>
      <c r="L105" s="129"/>
    </row>
    <row r="106" spans="1:12" ht="29" thickBot="1" x14ac:dyDescent="0.25">
      <c r="A106" s="135">
        <f t="shared" si="1"/>
        <v>93</v>
      </c>
      <c r="B106" s="120" t="s">
        <v>614</v>
      </c>
      <c r="C106" s="71" t="s">
        <v>22</v>
      </c>
      <c r="D106" s="71">
        <v>900</v>
      </c>
      <c r="E106" s="136"/>
      <c r="F106" s="136"/>
      <c r="G106" s="128"/>
      <c r="H106" s="128"/>
      <c r="I106" s="128"/>
      <c r="J106" s="128"/>
      <c r="K106" s="128"/>
      <c r="L106" s="128"/>
    </row>
    <row r="107" spans="1:12" ht="44" thickTop="1" thickBot="1" x14ac:dyDescent="0.25">
      <c r="A107" s="126">
        <f t="shared" si="1"/>
        <v>94</v>
      </c>
      <c r="B107" s="7" t="s">
        <v>149</v>
      </c>
      <c r="C107" s="8" t="s">
        <v>23</v>
      </c>
      <c r="D107" s="8">
        <v>20</v>
      </c>
      <c r="E107" s="26"/>
      <c r="F107" s="26"/>
      <c r="G107" s="129"/>
      <c r="H107" s="129"/>
      <c r="I107" s="129"/>
      <c r="J107" s="129"/>
      <c r="K107" s="129"/>
      <c r="L107" s="129"/>
    </row>
    <row r="108" spans="1:12" ht="44" thickTop="1" thickBot="1" x14ac:dyDescent="0.25">
      <c r="A108" s="126">
        <f t="shared" si="1"/>
        <v>95</v>
      </c>
      <c r="B108" s="7" t="s">
        <v>150</v>
      </c>
      <c r="C108" s="8" t="s">
        <v>23</v>
      </c>
      <c r="D108" s="8">
        <v>20</v>
      </c>
      <c r="E108" s="26"/>
      <c r="F108" s="26"/>
      <c r="G108" s="129"/>
      <c r="H108" s="129"/>
      <c r="I108" s="129"/>
      <c r="J108" s="129"/>
      <c r="K108" s="129"/>
      <c r="L108" s="129"/>
    </row>
    <row r="109" spans="1:12" ht="44" thickTop="1" thickBot="1" x14ac:dyDescent="0.25">
      <c r="A109" s="126">
        <f t="shared" si="1"/>
        <v>96</v>
      </c>
      <c r="B109" s="7" t="s">
        <v>151</v>
      </c>
      <c r="C109" s="8" t="s">
        <v>23</v>
      </c>
      <c r="D109" s="8">
        <v>20</v>
      </c>
      <c r="E109" s="26"/>
      <c r="F109" s="26"/>
      <c r="G109" s="129"/>
      <c r="H109" s="129"/>
      <c r="I109" s="129"/>
      <c r="J109" s="129"/>
      <c r="K109" s="129"/>
      <c r="L109" s="129"/>
    </row>
    <row r="110" spans="1:12" ht="44" thickTop="1" thickBot="1" x14ac:dyDescent="0.25">
      <c r="A110" s="126">
        <f t="shared" si="1"/>
        <v>97</v>
      </c>
      <c r="B110" s="7" t="s">
        <v>152</v>
      </c>
      <c r="C110" s="8" t="s">
        <v>23</v>
      </c>
      <c r="D110" s="8">
        <v>20</v>
      </c>
      <c r="E110" s="26"/>
      <c r="F110" s="26"/>
      <c r="G110" s="129"/>
      <c r="H110" s="129"/>
      <c r="I110" s="129"/>
      <c r="J110" s="129"/>
      <c r="K110" s="129"/>
      <c r="L110" s="129"/>
    </row>
    <row r="111" spans="1:12" ht="44" thickTop="1" thickBot="1" x14ac:dyDescent="0.25">
      <c r="A111" s="126">
        <f t="shared" si="1"/>
        <v>98</v>
      </c>
      <c r="B111" s="7" t="s">
        <v>153</v>
      </c>
      <c r="C111" s="8" t="s">
        <v>23</v>
      </c>
      <c r="D111" s="8">
        <v>10</v>
      </c>
      <c r="E111" s="26"/>
      <c r="F111" s="26"/>
      <c r="G111" s="129"/>
      <c r="H111" s="129"/>
      <c r="I111" s="129"/>
      <c r="J111" s="129"/>
      <c r="K111" s="129"/>
      <c r="L111" s="129"/>
    </row>
    <row r="112" spans="1:12" ht="44" thickTop="1" thickBot="1" x14ac:dyDescent="0.25">
      <c r="A112" s="126">
        <f t="shared" si="1"/>
        <v>99</v>
      </c>
      <c r="B112" s="7" t="s">
        <v>154</v>
      </c>
      <c r="C112" s="8" t="s">
        <v>23</v>
      </c>
      <c r="D112" s="8">
        <v>10</v>
      </c>
      <c r="E112" s="26"/>
      <c r="F112" s="26"/>
      <c r="G112" s="129"/>
      <c r="H112" s="129"/>
      <c r="I112" s="129"/>
      <c r="J112" s="129"/>
      <c r="K112" s="129"/>
      <c r="L112" s="129"/>
    </row>
    <row r="113" spans="1:12" ht="44" thickTop="1" thickBot="1" x14ac:dyDescent="0.25">
      <c r="A113" s="126">
        <f t="shared" si="1"/>
        <v>100</v>
      </c>
      <c r="B113" s="7" t="s">
        <v>155</v>
      </c>
      <c r="C113" s="8" t="s">
        <v>22</v>
      </c>
      <c r="D113" s="8">
        <v>400</v>
      </c>
      <c r="E113" s="26"/>
      <c r="F113" s="26"/>
      <c r="G113" s="129"/>
      <c r="H113" s="129"/>
      <c r="I113" s="129"/>
      <c r="J113" s="129"/>
      <c r="K113" s="129"/>
      <c r="L113" s="129"/>
    </row>
    <row r="114" spans="1:12" ht="58" thickTop="1" thickBot="1" x14ac:dyDescent="0.25">
      <c r="A114" s="126">
        <f t="shared" si="1"/>
        <v>101</v>
      </c>
      <c r="B114" s="7" t="s">
        <v>156</v>
      </c>
      <c r="C114" s="8" t="s">
        <v>22</v>
      </c>
      <c r="D114" s="8">
        <v>400</v>
      </c>
      <c r="E114" s="26"/>
      <c r="F114" s="26"/>
      <c r="G114" s="129"/>
      <c r="H114" s="129"/>
      <c r="I114" s="129"/>
      <c r="J114" s="129"/>
      <c r="K114" s="129"/>
      <c r="L114" s="129"/>
    </row>
    <row r="115" spans="1:12" ht="44" thickTop="1" thickBot="1" x14ac:dyDescent="0.25">
      <c r="A115" s="126">
        <f t="shared" si="1"/>
        <v>102</v>
      </c>
      <c r="B115" s="7" t="s">
        <v>157</v>
      </c>
      <c r="C115" s="8" t="s">
        <v>22</v>
      </c>
      <c r="D115" s="8">
        <v>200</v>
      </c>
      <c r="E115" s="26"/>
      <c r="F115" s="26"/>
      <c r="G115" s="129"/>
      <c r="H115" s="129"/>
      <c r="I115" s="129"/>
      <c r="J115" s="129"/>
      <c r="K115" s="129"/>
      <c r="L115" s="129"/>
    </row>
    <row r="116" spans="1:12" ht="44" thickTop="1" thickBot="1" x14ac:dyDescent="0.25">
      <c r="A116" s="126">
        <f t="shared" si="1"/>
        <v>103</v>
      </c>
      <c r="B116" s="7" t="s">
        <v>158</v>
      </c>
      <c r="C116" s="8" t="s">
        <v>22</v>
      </c>
      <c r="D116" s="8">
        <v>200</v>
      </c>
      <c r="E116" s="26"/>
      <c r="F116" s="26"/>
      <c r="G116" s="129"/>
      <c r="H116" s="129"/>
      <c r="I116" s="129"/>
      <c r="J116" s="129"/>
      <c r="K116" s="129"/>
      <c r="L116" s="129"/>
    </row>
    <row r="117" spans="1:12" ht="18" thickTop="1" thickBot="1" x14ac:dyDescent="0.25">
      <c r="A117" s="126">
        <f t="shared" si="1"/>
        <v>104</v>
      </c>
      <c r="B117" s="7" t="s">
        <v>159</v>
      </c>
      <c r="C117" s="8" t="s">
        <v>23</v>
      </c>
      <c r="D117" s="8">
        <v>40</v>
      </c>
      <c r="E117" s="26"/>
      <c r="F117" s="26"/>
      <c r="G117" s="129"/>
      <c r="H117" s="129"/>
      <c r="I117" s="129"/>
      <c r="J117" s="129"/>
      <c r="K117" s="129"/>
      <c r="L117" s="129"/>
    </row>
    <row r="118" spans="1:12" ht="18" thickTop="1" thickBot="1" x14ac:dyDescent="0.25">
      <c r="A118" s="126">
        <f t="shared" si="1"/>
        <v>105</v>
      </c>
      <c r="B118" s="7" t="s">
        <v>518</v>
      </c>
      <c r="C118" s="8" t="s">
        <v>5</v>
      </c>
      <c r="D118" s="8">
        <v>20</v>
      </c>
      <c r="E118" s="26"/>
      <c r="F118" s="26"/>
      <c r="G118" s="129"/>
      <c r="H118" s="129"/>
      <c r="I118" s="129"/>
      <c r="J118" s="129"/>
      <c r="K118" s="129"/>
      <c r="L118" s="129"/>
    </row>
    <row r="119" spans="1:12" ht="18" thickTop="1" thickBot="1" x14ac:dyDescent="0.25">
      <c r="A119" s="126">
        <f t="shared" si="1"/>
        <v>106</v>
      </c>
      <c r="B119" s="7" t="s">
        <v>160</v>
      </c>
      <c r="C119" s="8" t="s">
        <v>5</v>
      </c>
      <c r="D119" s="8">
        <v>5</v>
      </c>
      <c r="E119" s="26"/>
      <c r="F119" s="26"/>
      <c r="G119" s="129"/>
      <c r="H119" s="129"/>
      <c r="I119" s="129"/>
      <c r="J119" s="129"/>
      <c r="K119" s="129"/>
      <c r="L119" s="129"/>
    </row>
    <row r="120" spans="1:12" ht="18" thickTop="1" thickBot="1" x14ac:dyDescent="0.25">
      <c r="A120" s="126">
        <f t="shared" si="1"/>
        <v>107</v>
      </c>
      <c r="B120" s="7" t="s">
        <v>163</v>
      </c>
      <c r="C120" s="8" t="s">
        <v>24</v>
      </c>
      <c r="D120" s="8">
        <v>5</v>
      </c>
      <c r="E120" s="26"/>
      <c r="F120" s="26"/>
      <c r="G120" s="129"/>
      <c r="H120" s="129"/>
      <c r="I120" s="129"/>
      <c r="J120" s="129"/>
      <c r="K120" s="129"/>
      <c r="L120" s="129"/>
    </row>
    <row r="121" spans="1:12" ht="18" thickTop="1" thickBot="1" x14ac:dyDescent="0.25">
      <c r="A121" s="126">
        <f t="shared" si="1"/>
        <v>108</v>
      </c>
      <c r="B121" s="7" t="s">
        <v>380</v>
      </c>
      <c r="C121" s="8" t="s">
        <v>22</v>
      </c>
      <c r="D121" s="8">
        <v>5</v>
      </c>
      <c r="E121" s="26"/>
      <c r="F121" s="26"/>
      <c r="G121" s="129"/>
      <c r="H121" s="129"/>
      <c r="I121" s="129"/>
      <c r="J121" s="129"/>
      <c r="K121" s="129"/>
      <c r="L121" s="129"/>
    </row>
    <row r="122" spans="1:12" ht="30" thickTop="1" thickBot="1" x14ac:dyDescent="0.25">
      <c r="A122" s="126">
        <f t="shared" si="1"/>
        <v>109</v>
      </c>
      <c r="B122" s="7" t="s">
        <v>161</v>
      </c>
      <c r="C122" s="8" t="s">
        <v>22</v>
      </c>
      <c r="D122" s="8">
        <v>500</v>
      </c>
      <c r="E122" s="26"/>
      <c r="F122" s="26"/>
      <c r="G122" s="129"/>
      <c r="H122" s="129"/>
      <c r="I122" s="129"/>
      <c r="J122" s="129"/>
      <c r="K122" s="129"/>
      <c r="L122" s="129"/>
    </row>
    <row r="123" spans="1:12" ht="18" thickTop="1" thickBot="1" x14ac:dyDescent="0.25">
      <c r="A123" s="126">
        <f t="shared" si="1"/>
        <v>110</v>
      </c>
      <c r="B123" s="7" t="s">
        <v>383</v>
      </c>
      <c r="C123" s="8" t="s">
        <v>22</v>
      </c>
      <c r="D123" s="8">
        <v>20</v>
      </c>
      <c r="E123" s="26"/>
      <c r="F123" s="26"/>
      <c r="G123" s="129"/>
      <c r="H123" s="129"/>
      <c r="I123" s="129"/>
      <c r="J123" s="129"/>
      <c r="K123" s="129"/>
      <c r="L123" s="129"/>
    </row>
    <row r="124" spans="1:12" ht="18" thickTop="1" thickBot="1" x14ac:dyDescent="0.25">
      <c r="A124" s="126">
        <f t="shared" si="1"/>
        <v>111</v>
      </c>
      <c r="B124" s="7" t="s">
        <v>385</v>
      </c>
      <c r="C124" s="8" t="s">
        <v>22</v>
      </c>
      <c r="D124" s="8">
        <v>5</v>
      </c>
      <c r="E124" s="26"/>
      <c r="F124" s="26"/>
      <c r="G124" s="129"/>
      <c r="H124" s="129"/>
      <c r="I124" s="129"/>
      <c r="J124" s="129"/>
      <c r="K124" s="129"/>
      <c r="L124" s="129"/>
    </row>
    <row r="125" spans="1:12" ht="18" thickTop="1" thickBot="1" x14ac:dyDescent="0.25">
      <c r="A125" s="126">
        <f t="shared" si="1"/>
        <v>112</v>
      </c>
      <c r="B125" s="7" t="s">
        <v>384</v>
      </c>
      <c r="C125" s="8" t="s">
        <v>22</v>
      </c>
      <c r="D125" s="8">
        <v>20</v>
      </c>
      <c r="E125" s="26"/>
      <c r="F125" s="26"/>
      <c r="G125" s="129"/>
      <c r="H125" s="129"/>
      <c r="I125" s="129"/>
      <c r="J125" s="129"/>
      <c r="K125" s="129"/>
      <c r="L125" s="129"/>
    </row>
    <row r="126" spans="1:12" ht="28" customHeight="1" thickTop="1" thickBot="1" x14ac:dyDescent="0.25">
      <c r="A126" s="126">
        <f t="shared" si="1"/>
        <v>113</v>
      </c>
      <c r="B126" s="7" t="s">
        <v>382</v>
      </c>
      <c r="C126" s="8" t="s">
        <v>22</v>
      </c>
      <c r="D126" s="8">
        <v>20</v>
      </c>
      <c r="E126" s="26"/>
      <c r="F126" s="26"/>
      <c r="G126" s="129"/>
      <c r="H126" s="129"/>
      <c r="I126" s="129"/>
      <c r="J126" s="129"/>
      <c r="K126" s="129"/>
      <c r="L126" s="129"/>
    </row>
    <row r="127" spans="1:12" ht="18" thickTop="1" thickBot="1" x14ac:dyDescent="0.25">
      <c r="A127" s="126">
        <f t="shared" si="1"/>
        <v>114</v>
      </c>
      <c r="B127" s="7" t="s">
        <v>162</v>
      </c>
      <c r="C127" s="8" t="s">
        <v>5</v>
      </c>
      <c r="D127" s="8">
        <v>20</v>
      </c>
      <c r="E127" s="26"/>
      <c r="F127" s="26"/>
      <c r="G127" s="129"/>
      <c r="H127" s="129"/>
      <c r="I127" s="129"/>
      <c r="J127" s="129"/>
      <c r="K127" s="129"/>
      <c r="L127" s="129"/>
    </row>
    <row r="128" spans="1:12" ht="18" thickTop="1" thickBot="1" x14ac:dyDescent="0.25">
      <c r="A128" s="126">
        <f t="shared" si="1"/>
        <v>115</v>
      </c>
      <c r="B128" s="7" t="s">
        <v>519</v>
      </c>
      <c r="C128" s="124" t="s">
        <v>5</v>
      </c>
      <c r="D128" s="8">
        <v>10</v>
      </c>
      <c r="E128" s="26"/>
      <c r="F128" s="26"/>
      <c r="G128" s="129"/>
      <c r="H128" s="129"/>
      <c r="I128" s="129"/>
      <c r="J128" s="129"/>
      <c r="K128" s="129"/>
      <c r="L128" s="129"/>
    </row>
    <row r="129" spans="1:12" ht="18" thickTop="1" thickBot="1" x14ac:dyDescent="0.25">
      <c r="A129" s="126">
        <f t="shared" si="1"/>
        <v>116</v>
      </c>
      <c r="B129" s="7" t="s">
        <v>520</v>
      </c>
      <c r="C129" s="8" t="s">
        <v>22</v>
      </c>
      <c r="D129" s="8">
        <v>5</v>
      </c>
      <c r="E129" s="26"/>
      <c r="F129" s="26"/>
      <c r="G129" s="129"/>
      <c r="H129" s="129"/>
      <c r="I129" s="129"/>
      <c r="J129" s="129"/>
      <c r="K129" s="129"/>
      <c r="L129" s="129"/>
    </row>
    <row r="130" spans="1:12" ht="18" thickTop="1" thickBot="1" x14ac:dyDescent="0.25">
      <c r="A130" s="126">
        <f t="shared" si="1"/>
        <v>117</v>
      </c>
      <c r="B130" s="7" t="s">
        <v>521</v>
      </c>
      <c r="C130" s="8" t="s">
        <v>22</v>
      </c>
      <c r="D130" s="8">
        <v>25</v>
      </c>
      <c r="E130" s="26"/>
      <c r="F130" s="26"/>
      <c r="G130" s="129"/>
      <c r="H130" s="129"/>
      <c r="I130" s="129"/>
      <c r="J130" s="129"/>
      <c r="K130" s="129"/>
      <c r="L130" s="129"/>
    </row>
    <row r="131" spans="1:12" ht="18" thickTop="1" thickBot="1" x14ac:dyDescent="0.25">
      <c r="A131" s="126">
        <f t="shared" si="1"/>
        <v>118</v>
      </c>
      <c r="B131" s="7" t="s">
        <v>619</v>
      </c>
      <c r="C131" s="8" t="s">
        <v>22</v>
      </c>
      <c r="D131" s="8">
        <v>1000</v>
      </c>
      <c r="E131" s="26"/>
      <c r="F131" s="26"/>
      <c r="G131" s="129"/>
      <c r="H131" s="129"/>
      <c r="I131" s="129"/>
      <c r="J131" s="129"/>
      <c r="K131" s="129"/>
      <c r="L131" s="129"/>
    </row>
    <row r="132" spans="1:12" ht="18" thickTop="1" thickBot="1" x14ac:dyDescent="0.25">
      <c r="A132" s="126">
        <f t="shared" si="1"/>
        <v>119</v>
      </c>
      <c r="B132" s="7" t="s">
        <v>522</v>
      </c>
      <c r="C132" s="8" t="s">
        <v>22</v>
      </c>
      <c r="D132" s="8">
        <v>10</v>
      </c>
      <c r="E132" s="26"/>
      <c r="F132" s="26"/>
      <c r="G132" s="129"/>
      <c r="H132" s="129"/>
      <c r="I132" s="129"/>
      <c r="J132" s="129"/>
      <c r="K132" s="129"/>
      <c r="L132" s="129"/>
    </row>
    <row r="133" spans="1:12" ht="18" thickTop="1" thickBot="1" x14ac:dyDescent="0.25">
      <c r="A133" s="126">
        <f t="shared" si="1"/>
        <v>120</v>
      </c>
      <c r="B133" s="118" t="s">
        <v>523</v>
      </c>
      <c r="C133" s="8" t="s">
        <v>22</v>
      </c>
      <c r="D133" s="8">
        <v>15</v>
      </c>
      <c r="E133" s="26"/>
      <c r="F133" s="26"/>
      <c r="G133" s="129"/>
      <c r="H133" s="129"/>
      <c r="I133" s="129"/>
      <c r="J133" s="129"/>
      <c r="K133" s="129"/>
      <c r="L133" s="129"/>
    </row>
    <row r="134" spans="1:12" ht="18" thickTop="1" thickBot="1" x14ac:dyDescent="0.25">
      <c r="A134" s="126">
        <f t="shared" si="1"/>
        <v>121</v>
      </c>
      <c r="B134" s="7" t="s">
        <v>524</v>
      </c>
      <c r="C134" s="8" t="s">
        <v>22</v>
      </c>
      <c r="D134" s="8">
        <v>10</v>
      </c>
      <c r="E134" s="26"/>
      <c r="F134" s="26"/>
      <c r="G134" s="129"/>
      <c r="H134" s="129"/>
      <c r="I134" s="129"/>
      <c r="J134" s="129"/>
      <c r="K134" s="129"/>
      <c r="L134" s="129"/>
    </row>
    <row r="135" spans="1:12" ht="28" customHeight="1" thickTop="1" thickBot="1" x14ac:dyDescent="0.25">
      <c r="A135" s="126">
        <f t="shared" si="1"/>
        <v>122</v>
      </c>
      <c r="B135" s="119" t="s">
        <v>525</v>
      </c>
      <c r="C135" s="8" t="s">
        <v>22</v>
      </c>
      <c r="D135" s="8">
        <v>20</v>
      </c>
      <c r="E135" s="26"/>
      <c r="F135" s="26"/>
      <c r="G135" s="129"/>
      <c r="H135" s="129"/>
      <c r="I135" s="129"/>
      <c r="J135" s="129"/>
      <c r="K135" s="129"/>
      <c r="L135" s="129"/>
    </row>
    <row r="136" spans="1:12" ht="28" customHeight="1" thickTop="1" thickBot="1" x14ac:dyDescent="0.25">
      <c r="A136" s="126">
        <f t="shared" si="1"/>
        <v>123</v>
      </c>
      <c r="B136" s="7" t="s">
        <v>579</v>
      </c>
      <c r="C136" s="8" t="s">
        <v>22</v>
      </c>
      <c r="D136" s="8">
        <v>10</v>
      </c>
      <c r="E136" s="26"/>
      <c r="F136" s="26"/>
      <c r="G136" s="129"/>
      <c r="H136" s="129"/>
      <c r="I136" s="129"/>
      <c r="J136" s="129"/>
      <c r="K136" s="129"/>
      <c r="L136" s="129"/>
    </row>
    <row r="137" spans="1:12" ht="18" thickTop="1" thickBot="1" x14ac:dyDescent="0.25">
      <c r="A137" s="126">
        <f t="shared" si="1"/>
        <v>124</v>
      </c>
      <c r="B137" s="118" t="s">
        <v>618</v>
      </c>
      <c r="C137" s="8" t="s">
        <v>22</v>
      </c>
      <c r="D137" s="8">
        <v>1000</v>
      </c>
      <c r="E137" s="26"/>
      <c r="F137" s="26"/>
      <c r="G137" s="129"/>
      <c r="H137" s="129"/>
      <c r="I137" s="129"/>
      <c r="J137" s="129"/>
      <c r="K137" s="129"/>
      <c r="L137" s="129"/>
    </row>
    <row r="138" spans="1:12" ht="28" customHeight="1" thickTop="1" thickBot="1" x14ac:dyDescent="0.25">
      <c r="A138" s="126">
        <f t="shared" si="1"/>
        <v>125</v>
      </c>
      <c r="B138" s="7" t="s">
        <v>388</v>
      </c>
      <c r="C138" s="8" t="s">
        <v>22</v>
      </c>
      <c r="D138" s="8">
        <v>200</v>
      </c>
      <c r="E138" s="26"/>
      <c r="F138" s="26"/>
      <c r="G138" s="129"/>
      <c r="H138" s="129"/>
      <c r="I138" s="129"/>
      <c r="J138" s="129"/>
      <c r="K138" s="129"/>
      <c r="L138" s="129"/>
    </row>
    <row r="139" spans="1:12" ht="18" thickTop="1" thickBot="1" x14ac:dyDescent="0.25">
      <c r="A139" s="126">
        <f t="shared" si="1"/>
        <v>126</v>
      </c>
      <c r="B139" s="118" t="s">
        <v>526</v>
      </c>
      <c r="C139" s="8" t="s">
        <v>22</v>
      </c>
      <c r="D139" s="8">
        <v>10</v>
      </c>
      <c r="E139" s="26"/>
      <c r="F139" s="26"/>
      <c r="G139" s="129"/>
      <c r="H139" s="129"/>
      <c r="I139" s="129"/>
      <c r="J139" s="129"/>
      <c r="K139" s="129"/>
      <c r="L139" s="129"/>
    </row>
    <row r="140" spans="1:12" ht="18" thickTop="1" thickBot="1" x14ac:dyDescent="0.25">
      <c r="A140" s="126">
        <f t="shared" si="1"/>
        <v>127</v>
      </c>
      <c r="B140" s="118" t="s">
        <v>527</v>
      </c>
      <c r="C140" s="8" t="s">
        <v>22</v>
      </c>
      <c r="D140" s="8">
        <v>15</v>
      </c>
      <c r="E140" s="26"/>
      <c r="F140" s="26"/>
      <c r="G140" s="129"/>
      <c r="H140" s="129"/>
      <c r="I140" s="129"/>
      <c r="J140" s="129"/>
      <c r="K140" s="129"/>
      <c r="L140" s="129"/>
    </row>
    <row r="141" spans="1:12" ht="18" thickTop="1" thickBot="1" x14ac:dyDescent="0.25">
      <c r="A141" s="126">
        <f t="shared" si="1"/>
        <v>128</v>
      </c>
      <c r="B141" s="118" t="s">
        <v>528</v>
      </c>
      <c r="C141" s="8" t="s">
        <v>22</v>
      </c>
      <c r="D141" s="8">
        <v>15</v>
      </c>
      <c r="E141" s="26"/>
      <c r="F141" s="26"/>
      <c r="G141" s="129"/>
      <c r="H141" s="129"/>
      <c r="I141" s="129"/>
      <c r="J141" s="129"/>
      <c r="K141" s="129"/>
      <c r="L141" s="129"/>
    </row>
    <row r="142" spans="1:12" ht="18" thickTop="1" thickBot="1" x14ac:dyDescent="0.25">
      <c r="A142" s="126">
        <f t="shared" si="1"/>
        <v>129</v>
      </c>
      <c r="B142" s="118" t="s">
        <v>529</v>
      </c>
      <c r="C142" s="8" t="s">
        <v>22</v>
      </c>
      <c r="D142" s="8">
        <v>15</v>
      </c>
      <c r="E142" s="130"/>
      <c r="F142" s="130"/>
      <c r="G142" s="129"/>
      <c r="H142" s="129"/>
      <c r="I142" s="129"/>
      <c r="J142" s="129"/>
      <c r="K142" s="129"/>
      <c r="L142" s="129"/>
    </row>
    <row r="143" spans="1:12" ht="18" thickTop="1" thickBot="1" x14ac:dyDescent="0.25">
      <c r="A143" s="126">
        <f t="shared" si="1"/>
        <v>130</v>
      </c>
      <c r="B143" s="37" t="s">
        <v>449</v>
      </c>
      <c r="C143" s="38" t="s">
        <v>22</v>
      </c>
      <c r="D143" s="94">
        <v>10</v>
      </c>
      <c r="E143" s="130"/>
      <c r="F143" s="130"/>
      <c r="G143" s="129"/>
      <c r="H143" s="129"/>
      <c r="I143" s="129"/>
      <c r="J143" s="129"/>
      <c r="K143" s="129"/>
      <c r="L143" s="129"/>
    </row>
    <row r="144" spans="1:12" ht="18" thickTop="1" thickBot="1" x14ac:dyDescent="0.25">
      <c r="A144" s="126">
        <f t="shared" ref="A144" si="2">A143+1</f>
        <v>131</v>
      </c>
      <c r="B144" s="37" t="s">
        <v>448</v>
      </c>
      <c r="C144" s="38" t="s">
        <v>22</v>
      </c>
      <c r="D144" s="94">
        <v>10</v>
      </c>
      <c r="E144" s="130"/>
      <c r="F144" s="130"/>
      <c r="G144" s="129"/>
      <c r="H144" s="129"/>
      <c r="I144" s="129"/>
      <c r="J144" s="129"/>
      <c r="K144" s="129"/>
      <c r="L144" s="129"/>
    </row>
    <row r="145" spans="1:13" ht="18" thickTop="1" thickBot="1" x14ac:dyDescent="0.25">
      <c r="A145" s="126">
        <v>132</v>
      </c>
      <c r="B145" s="37" t="s">
        <v>610</v>
      </c>
      <c r="C145" s="38" t="s">
        <v>22</v>
      </c>
      <c r="D145" s="94">
        <v>20</v>
      </c>
      <c r="E145" s="130"/>
      <c r="F145" s="130"/>
      <c r="G145" s="129"/>
      <c r="H145" s="129"/>
      <c r="I145" s="129"/>
      <c r="J145" s="129"/>
      <c r="K145" s="129"/>
      <c r="L145" s="129"/>
    </row>
    <row r="146" spans="1:13" ht="18" thickTop="1" thickBot="1" x14ac:dyDescent="0.25">
      <c r="A146" s="126">
        <v>133</v>
      </c>
      <c r="B146" s="37" t="s">
        <v>616</v>
      </c>
      <c r="C146" s="38" t="s">
        <v>22</v>
      </c>
      <c r="D146" s="94">
        <v>400</v>
      </c>
      <c r="E146" s="130"/>
      <c r="F146" s="130"/>
      <c r="G146" s="129"/>
      <c r="H146" s="129"/>
      <c r="I146" s="129"/>
      <c r="J146" s="129"/>
      <c r="K146" s="129"/>
      <c r="L146" s="129"/>
    </row>
    <row r="147" spans="1:13" ht="18" thickTop="1" thickBot="1" x14ac:dyDescent="0.25">
      <c r="A147" s="126">
        <v>134</v>
      </c>
      <c r="B147" s="37" t="s">
        <v>617</v>
      </c>
      <c r="C147" s="38" t="s">
        <v>22</v>
      </c>
      <c r="D147" s="94">
        <v>400</v>
      </c>
      <c r="E147" s="130"/>
      <c r="F147" s="130"/>
      <c r="G147" s="129"/>
      <c r="H147" s="129"/>
      <c r="I147" s="129"/>
      <c r="J147" s="129"/>
      <c r="K147" s="129"/>
      <c r="L147" s="129"/>
    </row>
    <row r="148" spans="1:13" ht="17" thickTop="1" x14ac:dyDescent="0.2">
      <c r="A148" s="126">
        <v>135</v>
      </c>
      <c r="B148" s="139" t="s">
        <v>613</v>
      </c>
      <c r="C148" s="131" t="s">
        <v>22</v>
      </c>
      <c r="D148" s="132">
        <v>900</v>
      </c>
      <c r="E148" s="130"/>
      <c r="F148" s="130"/>
      <c r="G148" s="129"/>
      <c r="H148" s="129"/>
      <c r="I148" s="129"/>
      <c r="J148" s="129"/>
      <c r="K148" s="129"/>
      <c r="L148" s="129"/>
    </row>
    <row r="149" spans="1:13" x14ac:dyDescent="0.2">
      <c r="A149" s="167">
        <v>136</v>
      </c>
      <c r="B149" s="139" t="s">
        <v>670</v>
      </c>
      <c r="C149" s="131" t="s">
        <v>22</v>
      </c>
      <c r="D149" s="130">
        <v>10</v>
      </c>
      <c r="E149" s="130"/>
      <c r="F149" s="130"/>
      <c r="G149" s="129"/>
      <c r="H149" s="129"/>
      <c r="I149" s="129"/>
      <c r="J149" s="129"/>
      <c r="K149" s="161"/>
      <c r="L149" s="160"/>
    </row>
    <row r="150" spans="1:13" ht="32" customHeight="1" x14ac:dyDescent="0.2">
      <c r="A150" s="192" t="s">
        <v>11</v>
      </c>
      <c r="B150" s="192"/>
      <c r="C150" s="192"/>
      <c r="D150" s="192"/>
      <c r="E150" s="192"/>
      <c r="F150" s="192"/>
      <c r="G150" s="192"/>
      <c r="H150" s="192"/>
      <c r="I150" s="192"/>
      <c r="J150" s="129"/>
      <c r="K150" s="161"/>
      <c r="L150" s="160"/>
      <c r="M150" s="159"/>
    </row>
    <row r="151" spans="1:13" x14ac:dyDescent="0.2">
      <c r="K151" s="158"/>
    </row>
    <row r="152" spans="1:13" x14ac:dyDescent="0.2">
      <c r="B152" s="122" t="s">
        <v>25</v>
      </c>
    </row>
    <row r="153" spans="1:13" ht="14.25" customHeight="1" x14ac:dyDescent="0.2">
      <c r="B153" s="115" t="s">
        <v>6</v>
      </c>
    </row>
    <row r="154" spans="1:13" ht="14.25" customHeight="1" x14ac:dyDescent="0.2">
      <c r="B154" s="115" t="s">
        <v>7</v>
      </c>
    </row>
    <row r="155" spans="1:13" ht="14.25" customHeight="1" x14ac:dyDescent="0.2">
      <c r="B155" s="114" t="s">
        <v>30</v>
      </c>
    </row>
    <row r="156" spans="1:13" ht="14.25" customHeight="1" x14ac:dyDescent="0.2"/>
    <row r="157" spans="1:13" ht="14.5" customHeight="1" x14ac:dyDescent="0.2">
      <c r="A157" s="115" t="s">
        <v>36</v>
      </c>
      <c r="B157" s="123"/>
      <c r="C157" s="133"/>
      <c r="D157" s="133"/>
      <c r="H157" s="134"/>
      <c r="I157" s="134"/>
    </row>
    <row r="158" spans="1:13" x14ac:dyDescent="0.2">
      <c r="A158" s="115" t="s">
        <v>34</v>
      </c>
      <c r="B158" s="123"/>
      <c r="C158" s="133"/>
      <c r="D158" s="133"/>
      <c r="H158" s="134"/>
      <c r="I158" s="134"/>
    </row>
    <row r="159" spans="1:13" ht="15" customHeight="1" x14ac:dyDescent="0.2"/>
    <row r="160" spans="1:13" ht="14.25" customHeight="1" x14ac:dyDescent="0.2">
      <c r="B160" s="115" t="s">
        <v>9</v>
      </c>
    </row>
    <row r="161" spans="10:10" ht="13.5" customHeight="1" x14ac:dyDescent="0.2">
      <c r="J161" s="115" t="s">
        <v>10</v>
      </c>
    </row>
  </sheetData>
  <mergeCells count="1">
    <mergeCell ref="A150:I150"/>
  </mergeCells>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9"/>
  <sheetViews>
    <sheetView workbookViewId="0">
      <selection activeCell="J15" sqref="J15"/>
    </sheetView>
  </sheetViews>
  <sheetFormatPr baseColWidth="10" defaultColWidth="11" defaultRowHeight="16" x14ac:dyDescent="0.2"/>
  <cols>
    <col min="1" max="1" width="10.33203125" style="115" customWidth="1"/>
    <col min="2" max="2" width="35.5" style="115" customWidth="1"/>
    <col min="3" max="3" width="11" style="115"/>
    <col min="4" max="6" width="11.83203125" style="115" customWidth="1"/>
    <col min="7" max="9" width="14" style="115" customWidth="1"/>
    <col min="10" max="10" width="20.33203125" style="115" customWidth="1"/>
    <col min="11" max="11" width="13.5" style="115" customWidth="1"/>
    <col min="12" max="12" width="17.6640625" style="115" customWidth="1"/>
    <col min="13" max="16384" width="11" style="115"/>
  </cols>
  <sheetData>
    <row r="1" spans="1:12" x14ac:dyDescent="0.2">
      <c r="B1" s="114" t="s">
        <v>26</v>
      </c>
      <c r="J1" s="115" t="s">
        <v>655</v>
      </c>
    </row>
    <row r="2" spans="1:12" x14ac:dyDescent="0.2">
      <c r="B2" s="114" t="s">
        <v>473</v>
      </c>
    </row>
    <row r="3" spans="1:12" x14ac:dyDescent="0.2">
      <c r="B3" s="114" t="s">
        <v>474</v>
      </c>
    </row>
    <row r="4" spans="1:12" x14ac:dyDescent="0.2">
      <c r="B4" s="114" t="s">
        <v>475</v>
      </c>
    </row>
    <row r="8" spans="1:12" x14ac:dyDescent="0.2">
      <c r="D8" s="114" t="s">
        <v>14</v>
      </c>
      <c r="E8" s="114"/>
      <c r="F8" s="114"/>
    </row>
    <row r="10" spans="1:12" x14ac:dyDescent="0.2">
      <c r="B10" s="115" t="s">
        <v>15</v>
      </c>
    </row>
    <row r="13" spans="1:12" x14ac:dyDescent="0.2">
      <c r="B13" s="114" t="s">
        <v>322</v>
      </c>
    </row>
    <row r="15" spans="1:12" ht="43" customHeight="1" thickBot="1" x14ac:dyDescent="0.25">
      <c r="A15" s="125" t="s">
        <v>0</v>
      </c>
      <c r="B15" s="116" t="s">
        <v>1</v>
      </c>
      <c r="C15" s="116" t="s">
        <v>2</v>
      </c>
      <c r="D15" s="125" t="s">
        <v>3</v>
      </c>
      <c r="E15" s="125" t="s">
        <v>32</v>
      </c>
      <c r="F15" s="125" t="s">
        <v>33</v>
      </c>
      <c r="G15" s="125" t="s">
        <v>4</v>
      </c>
      <c r="H15" s="125" t="s">
        <v>12</v>
      </c>
      <c r="I15" s="125" t="s">
        <v>13</v>
      </c>
      <c r="J15" s="4" t="s">
        <v>658</v>
      </c>
      <c r="K15" s="125" t="s">
        <v>16</v>
      </c>
      <c r="L15" s="125" t="s">
        <v>17</v>
      </c>
    </row>
    <row r="16" spans="1:12" ht="17" thickTop="1" x14ac:dyDescent="0.2">
      <c r="A16" s="126">
        <v>1</v>
      </c>
      <c r="B16" s="9" t="s">
        <v>530</v>
      </c>
      <c r="C16" s="8" t="s">
        <v>22</v>
      </c>
      <c r="D16" s="8">
        <v>5</v>
      </c>
      <c r="E16" s="140"/>
      <c r="F16" s="140"/>
      <c r="G16" s="129"/>
      <c r="H16" s="129"/>
      <c r="I16" s="129"/>
      <c r="J16" s="129"/>
      <c r="K16" s="129"/>
      <c r="L16" s="129"/>
    </row>
    <row r="17" spans="1:12" x14ac:dyDescent="0.2">
      <c r="A17" s="135">
        <f xml:space="preserve"> A16+1</f>
        <v>2</v>
      </c>
      <c r="B17" s="9" t="s">
        <v>531</v>
      </c>
      <c r="C17" s="8" t="s">
        <v>22</v>
      </c>
      <c r="D17" s="8">
        <v>10</v>
      </c>
      <c r="E17" s="141"/>
      <c r="F17" s="141"/>
      <c r="G17" s="129"/>
      <c r="H17" s="129"/>
      <c r="I17" s="129"/>
      <c r="J17" s="129"/>
      <c r="K17" s="129"/>
      <c r="L17" s="129"/>
    </row>
    <row r="18" spans="1:12" ht="28" x14ac:dyDescent="0.2">
      <c r="A18" s="135">
        <f t="shared" ref="A18:A67" si="0" xml:space="preserve"> A17+1</f>
        <v>3</v>
      </c>
      <c r="B18" s="9" t="s">
        <v>328</v>
      </c>
      <c r="C18" s="8" t="s">
        <v>22</v>
      </c>
      <c r="D18" s="8">
        <v>10</v>
      </c>
      <c r="E18" s="141"/>
      <c r="F18" s="141"/>
      <c r="G18" s="129"/>
      <c r="H18" s="129"/>
      <c r="I18" s="129"/>
      <c r="J18" s="129"/>
      <c r="K18" s="129"/>
      <c r="L18" s="129"/>
    </row>
    <row r="19" spans="1:12" ht="28" x14ac:dyDescent="0.2">
      <c r="A19" s="135">
        <f t="shared" si="0"/>
        <v>4</v>
      </c>
      <c r="B19" s="9" t="s">
        <v>329</v>
      </c>
      <c r="C19" s="8" t="s">
        <v>22</v>
      </c>
      <c r="D19" s="8">
        <v>10</v>
      </c>
      <c r="E19" s="141"/>
      <c r="F19" s="141"/>
      <c r="G19" s="129"/>
      <c r="H19" s="129"/>
      <c r="I19" s="129"/>
      <c r="J19" s="129"/>
      <c r="K19" s="129"/>
      <c r="L19" s="129"/>
    </row>
    <row r="20" spans="1:12" x14ac:dyDescent="0.2">
      <c r="A20" s="135">
        <f t="shared" si="0"/>
        <v>5</v>
      </c>
      <c r="B20" s="9" t="s">
        <v>330</v>
      </c>
      <c r="C20" s="8" t="s">
        <v>22</v>
      </c>
      <c r="D20" s="8">
        <v>5</v>
      </c>
      <c r="E20" s="141"/>
      <c r="F20" s="141"/>
      <c r="G20" s="129"/>
      <c r="H20" s="129"/>
      <c r="I20" s="129"/>
      <c r="J20" s="129"/>
      <c r="K20" s="129"/>
      <c r="L20" s="129"/>
    </row>
    <row r="21" spans="1:12" x14ac:dyDescent="0.2">
      <c r="A21" s="135">
        <f t="shared" si="0"/>
        <v>6</v>
      </c>
      <c r="B21" s="9" t="s">
        <v>331</v>
      </c>
      <c r="C21" s="8" t="s">
        <v>22</v>
      </c>
      <c r="D21" s="8">
        <v>5</v>
      </c>
      <c r="E21" s="141"/>
      <c r="F21" s="141"/>
      <c r="G21" s="129"/>
      <c r="H21" s="129"/>
      <c r="I21" s="129"/>
      <c r="J21" s="129"/>
      <c r="K21" s="129"/>
      <c r="L21" s="129"/>
    </row>
    <row r="22" spans="1:12" x14ac:dyDescent="0.2">
      <c r="A22" s="135">
        <f t="shared" si="0"/>
        <v>7</v>
      </c>
      <c r="B22" s="9" t="s">
        <v>332</v>
      </c>
      <c r="C22" s="8" t="s">
        <v>22</v>
      </c>
      <c r="D22" s="8">
        <v>5</v>
      </c>
      <c r="E22" s="141"/>
      <c r="F22" s="141"/>
      <c r="G22" s="129"/>
      <c r="H22" s="129"/>
      <c r="I22" s="129"/>
      <c r="J22" s="129"/>
      <c r="K22" s="129"/>
      <c r="L22" s="129"/>
    </row>
    <row r="23" spans="1:12" x14ac:dyDescent="0.2">
      <c r="A23" s="135">
        <f t="shared" si="0"/>
        <v>8</v>
      </c>
      <c r="B23" s="9" t="s">
        <v>333</v>
      </c>
      <c r="C23" s="8" t="s">
        <v>22</v>
      </c>
      <c r="D23" s="8">
        <v>2</v>
      </c>
      <c r="E23" s="141"/>
      <c r="F23" s="141"/>
      <c r="G23" s="129"/>
      <c r="H23" s="129"/>
      <c r="I23" s="129"/>
      <c r="J23" s="129"/>
      <c r="K23" s="129"/>
      <c r="L23" s="129"/>
    </row>
    <row r="24" spans="1:12" ht="28" x14ac:dyDescent="0.2">
      <c r="A24" s="135">
        <f t="shared" si="0"/>
        <v>9</v>
      </c>
      <c r="B24" s="9" t="s">
        <v>334</v>
      </c>
      <c r="C24" s="8" t="s">
        <v>22</v>
      </c>
      <c r="D24" s="8">
        <v>5</v>
      </c>
      <c r="E24" s="141"/>
      <c r="F24" s="141"/>
      <c r="G24" s="129"/>
      <c r="H24" s="129"/>
      <c r="I24" s="129"/>
      <c r="J24" s="129"/>
      <c r="K24" s="129"/>
      <c r="L24" s="129"/>
    </row>
    <row r="25" spans="1:12" ht="28" x14ac:dyDescent="0.2">
      <c r="A25" s="135">
        <f t="shared" si="0"/>
        <v>10</v>
      </c>
      <c r="B25" s="9" t="s">
        <v>335</v>
      </c>
      <c r="C25" s="8" t="s">
        <v>22</v>
      </c>
      <c r="D25" s="8">
        <v>5</v>
      </c>
      <c r="E25" s="141"/>
      <c r="F25" s="141"/>
      <c r="G25" s="129"/>
      <c r="H25" s="129"/>
      <c r="I25" s="129"/>
      <c r="J25" s="129"/>
      <c r="K25" s="129"/>
      <c r="L25" s="129"/>
    </row>
    <row r="26" spans="1:12" ht="28" x14ac:dyDescent="0.2">
      <c r="A26" s="135">
        <f t="shared" si="0"/>
        <v>11</v>
      </c>
      <c r="B26" s="9" t="s">
        <v>336</v>
      </c>
      <c r="C26" s="8" t="s">
        <v>22</v>
      </c>
      <c r="D26" s="8">
        <v>5</v>
      </c>
      <c r="E26" s="141"/>
      <c r="F26" s="141"/>
      <c r="G26" s="129"/>
      <c r="H26" s="129"/>
      <c r="I26" s="129"/>
      <c r="J26" s="129"/>
      <c r="K26" s="129"/>
      <c r="L26" s="129"/>
    </row>
    <row r="27" spans="1:12" ht="28" x14ac:dyDescent="0.2">
      <c r="A27" s="135">
        <f t="shared" si="0"/>
        <v>12</v>
      </c>
      <c r="B27" s="9" t="s">
        <v>337</v>
      </c>
      <c r="C27" s="8" t="s">
        <v>22</v>
      </c>
      <c r="D27" s="8">
        <v>3</v>
      </c>
      <c r="E27" s="141"/>
      <c r="F27" s="141"/>
      <c r="G27" s="129"/>
      <c r="H27" s="129"/>
      <c r="I27" s="129"/>
      <c r="J27" s="129"/>
      <c r="K27" s="129"/>
      <c r="L27" s="129"/>
    </row>
    <row r="28" spans="1:12" ht="28" x14ac:dyDescent="0.2">
      <c r="A28" s="135">
        <f t="shared" si="0"/>
        <v>13</v>
      </c>
      <c r="B28" s="9" t="s">
        <v>338</v>
      </c>
      <c r="C28" s="8" t="s">
        <v>22</v>
      </c>
      <c r="D28" s="8">
        <v>20</v>
      </c>
      <c r="E28" s="141"/>
      <c r="F28" s="141"/>
      <c r="G28" s="129"/>
      <c r="H28" s="129"/>
      <c r="I28" s="129"/>
      <c r="J28" s="129"/>
      <c r="K28" s="129"/>
      <c r="L28" s="129"/>
    </row>
    <row r="29" spans="1:12" ht="28" x14ac:dyDescent="0.2">
      <c r="A29" s="135">
        <f t="shared" si="0"/>
        <v>14</v>
      </c>
      <c r="B29" s="9" t="s">
        <v>339</v>
      </c>
      <c r="C29" s="8" t="s">
        <v>22</v>
      </c>
      <c r="D29" s="8">
        <v>5</v>
      </c>
      <c r="E29" s="141"/>
      <c r="F29" s="141"/>
      <c r="G29" s="129"/>
      <c r="H29" s="129"/>
      <c r="I29" s="129"/>
      <c r="J29" s="129"/>
      <c r="K29" s="129"/>
      <c r="L29" s="129"/>
    </row>
    <row r="30" spans="1:12" ht="28" x14ac:dyDescent="0.2">
      <c r="A30" s="135">
        <f t="shared" si="0"/>
        <v>15</v>
      </c>
      <c r="B30" s="9" t="s">
        <v>340</v>
      </c>
      <c r="C30" s="8" t="s">
        <v>22</v>
      </c>
      <c r="D30" s="8">
        <v>5</v>
      </c>
      <c r="E30" s="141"/>
      <c r="F30" s="141"/>
      <c r="G30" s="129"/>
      <c r="H30" s="129"/>
      <c r="I30" s="129"/>
      <c r="J30" s="129"/>
      <c r="K30" s="129"/>
      <c r="L30" s="129"/>
    </row>
    <row r="31" spans="1:12" ht="28" x14ac:dyDescent="0.2">
      <c r="A31" s="135">
        <f t="shared" si="0"/>
        <v>16</v>
      </c>
      <c r="B31" s="9" t="s">
        <v>341</v>
      </c>
      <c r="C31" s="8" t="s">
        <v>22</v>
      </c>
      <c r="D31" s="8">
        <v>5</v>
      </c>
      <c r="E31" s="141"/>
      <c r="F31" s="141"/>
      <c r="G31" s="129"/>
      <c r="H31" s="129"/>
      <c r="I31" s="129"/>
      <c r="J31" s="129"/>
      <c r="K31" s="129"/>
      <c r="L31" s="129"/>
    </row>
    <row r="32" spans="1:12" ht="28" x14ac:dyDescent="0.2">
      <c r="A32" s="135">
        <f t="shared" si="0"/>
        <v>17</v>
      </c>
      <c r="B32" s="9" t="s">
        <v>342</v>
      </c>
      <c r="C32" s="8" t="s">
        <v>22</v>
      </c>
      <c r="D32" s="8">
        <v>2</v>
      </c>
      <c r="E32" s="141"/>
      <c r="F32" s="141"/>
      <c r="G32" s="129"/>
      <c r="H32" s="129"/>
      <c r="I32" s="129"/>
      <c r="J32" s="129"/>
      <c r="K32" s="129"/>
      <c r="L32" s="129"/>
    </row>
    <row r="33" spans="1:12" x14ac:dyDescent="0.2">
      <c r="A33" s="135">
        <f t="shared" si="0"/>
        <v>18</v>
      </c>
      <c r="B33" s="9" t="s">
        <v>343</v>
      </c>
      <c r="C33" s="8" t="s">
        <v>22</v>
      </c>
      <c r="D33" s="8">
        <v>3</v>
      </c>
      <c r="E33" s="141"/>
      <c r="F33" s="141"/>
      <c r="G33" s="129"/>
      <c r="H33" s="129"/>
      <c r="I33" s="129"/>
      <c r="J33" s="129"/>
      <c r="K33" s="129"/>
      <c r="L33" s="129"/>
    </row>
    <row r="34" spans="1:12" x14ac:dyDescent="0.2">
      <c r="A34" s="135">
        <f t="shared" si="0"/>
        <v>19</v>
      </c>
      <c r="B34" s="9" t="s">
        <v>532</v>
      </c>
      <c r="C34" s="8" t="s">
        <v>22</v>
      </c>
      <c r="D34" s="8">
        <v>2</v>
      </c>
      <c r="E34" s="141"/>
      <c r="F34" s="141"/>
      <c r="G34" s="129"/>
      <c r="H34" s="129"/>
      <c r="I34" s="129"/>
      <c r="J34" s="129"/>
      <c r="K34" s="129"/>
      <c r="L34" s="129"/>
    </row>
    <row r="35" spans="1:12" ht="56" x14ac:dyDescent="0.2">
      <c r="A35" s="135">
        <f t="shared" si="0"/>
        <v>20</v>
      </c>
      <c r="B35" s="9" t="s">
        <v>344</v>
      </c>
      <c r="C35" s="8" t="s">
        <v>22</v>
      </c>
      <c r="D35" s="8">
        <v>10</v>
      </c>
      <c r="E35" s="141"/>
      <c r="F35" s="141"/>
      <c r="G35" s="129"/>
      <c r="H35" s="129"/>
      <c r="I35" s="129"/>
      <c r="J35" s="129"/>
      <c r="K35" s="129"/>
      <c r="L35" s="129"/>
    </row>
    <row r="36" spans="1:12" ht="42" x14ac:dyDescent="0.2">
      <c r="A36" s="135">
        <f t="shared" si="0"/>
        <v>21</v>
      </c>
      <c r="B36" s="9" t="s">
        <v>345</v>
      </c>
      <c r="C36" s="8" t="s">
        <v>22</v>
      </c>
      <c r="D36" s="8">
        <v>10</v>
      </c>
      <c r="E36" s="141"/>
      <c r="F36" s="141"/>
      <c r="G36" s="129"/>
      <c r="H36" s="129"/>
      <c r="I36" s="129"/>
      <c r="J36" s="129"/>
      <c r="K36" s="129"/>
      <c r="L36" s="129"/>
    </row>
    <row r="37" spans="1:12" x14ac:dyDescent="0.2">
      <c r="A37" s="135">
        <f t="shared" si="0"/>
        <v>22</v>
      </c>
      <c r="B37" s="9" t="s">
        <v>346</v>
      </c>
      <c r="C37" s="8" t="s">
        <v>22</v>
      </c>
      <c r="D37" s="8">
        <v>5</v>
      </c>
      <c r="E37" s="141"/>
      <c r="F37" s="141"/>
      <c r="G37" s="129"/>
      <c r="H37" s="129"/>
      <c r="I37" s="129"/>
      <c r="J37" s="129"/>
      <c r="K37" s="129"/>
      <c r="L37" s="129"/>
    </row>
    <row r="38" spans="1:12" ht="28" x14ac:dyDescent="0.2">
      <c r="A38" s="135">
        <f t="shared" si="0"/>
        <v>23</v>
      </c>
      <c r="B38" s="9" t="s">
        <v>347</v>
      </c>
      <c r="C38" s="8" t="s">
        <v>22</v>
      </c>
      <c r="D38" s="8">
        <v>5</v>
      </c>
      <c r="E38" s="141"/>
      <c r="F38" s="141"/>
      <c r="G38" s="129"/>
      <c r="H38" s="129"/>
      <c r="I38" s="129"/>
      <c r="J38" s="129"/>
      <c r="K38" s="129"/>
      <c r="L38" s="129"/>
    </row>
    <row r="39" spans="1:12" x14ac:dyDescent="0.2">
      <c r="A39" s="135">
        <f t="shared" si="0"/>
        <v>24</v>
      </c>
      <c r="B39" s="9" t="s">
        <v>348</v>
      </c>
      <c r="C39" s="8" t="s">
        <v>22</v>
      </c>
      <c r="D39" s="8">
        <v>5</v>
      </c>
      <c r="E39" s="141"/>
      <c r="F39" s="141"/>
      <c r="G39" s="129"/>
      <c r="H39" s="129"/>
      <c r="I39" s="129"/>
      <c r="J39" s="129"/>
      <c r="K39" s="129"/>
      <c r="L39" s="129"/>
    </row>
    <row r="40" spans="1:12" x14ac:dyDescent="0.2">
      <c r="A40" s="135">
        <f t="shared" si="0"/>
        <v>25</v>
      </c>
      <c r="B40" s="9" t="s">
        <v>349</v>
      </c>
      <c r="C40" s="8" t="s">
        <v>22</v>
      </c>
      <c r="D40" s="8">
        <v>2</v>
      </c>
      <c r="E40" s="141"/>
      <c r="F40" s="141"/>
      <c r="G40" s="129"/>
      <c r="H40" s="129"/>
      <c r="I40" s="129"/>
      <c r="J40" s="129"/>
      <c r="K40" s="129"/>
      <c r="L40" s="129"/>
    </row>
    <row r="41" spans="1:12" x14ac:dyDescent="0.2">
      <c r="A41" s="135">
        <f t="shared" si="0"/>
        <v>26</v>
      </c>
      <c r="B41" s="9" t="s">
        <v>350</v>
      </c>
      <c r="C41" s="8" t="s">
        <v>22</v>
      </c>
      <c r="D41" s="8">
        <v>20</v>
      </c>
      <c r="E41" s="141"/>
      <c r="F41" s="141"/>
      <c r="G41" s="129"/>
      <c r="H41" s="129"/>
      <c r="I41" s="129"/>
      <c r="J41" s="129"/>
      <c r="K41" s="129"/>
      <c r="L41" s="129"/>
    </row>
    <row r="42" spans="1:12" x14ac:dyDescent="0.2">
      <c r="A42" s="135">
        <f t="shared" si="0"/>
        <v>27</v>
      </c>
      <c r="B42" s="118" t="s">
        <v>533</v>
      </c>
      <c r="C42" s="8" t="s">
        <v>22</v>
      </c>
      <c r="D42" s="8">
        <v>10</v>
      </c>
      <c r="E42" s="141"/>
      <c r="F42" s="141"/>
      <c r="G42" s="129"/>
      <c r="H42" s="129"/>
      <c r="I42" s="129"/>
      <c r="J42" s="129"/>
      <c r="K42" s="129"/>
      <c r="L42" s="129"/>
    </row>
    <row r="43" spans="1:12" x14ac:dyDescent="0.2">
      <c r="A43" s="135">
        <f t="shared" si="0"/>
        <v>28</v>
      </c>
      <c r="B43" s="9" t="s">
        <v>351</v>
      </c>
      <c r="C43" s="8" t="s">
        <v>22</v>
      </c>
      <c r="D43" s="8">
        <v>5</v>
      </c>
      <c r="E43" s="141"/>
      <c r="F43" s="141"/>
      <c r="G43" s="129"/>
      <c r="H43" s="129"/>
      <c r="I43" s="129"/>
      <c r="J43" s="129"/>
      <c r="K43" s="129"/>
      <c r="L43" s="129"/>
    </row>
    <row r="44" spans="1:12" ht="28" x14ac:dyDescent="0.2">
      <c r="A44" s="135">
        <f t="shared" si="0"/>
        <v>29</v>
      </c>
      <c r="B44" s="9" t="s">
        <v>361</v>
      </c>
      <c r="C44" s="8" t="s">
        <v>22</v>
      </c>
      <c r="D44" s="8">
        <v>10</v>
      </c>
      <c r="E44" s="141"/>
      <c r="F44" s="141"/>
      <c r="G44" s="129"/>
      <c r="H44" s="129"/>
      <c r="I44" s="129"/>
      <c r="J44" s="129"/>
      <c r="K44" s="129"/>
      <c r="L44" s="129"/>
    </row>
    <row r="45" spans="1:12" ht="42" x14ac:dyDescent="0.2">
      <c r="A45" s="135">
        <f t="shared" si="0"/>
        <v>30</v>
      </c>
      <c r="B45" s="9" t="s">
        <v>352</v>
      </c>
      <c r="C45" s="8" t="s">
        <v>22</v>
      </c>
      <c r="D45" s="8">
        <v>20</v>
      </c>
      <c r="E45" s="141"/>
      <c r="F45" s="141"/>
      <c r="G45" s="129"/>
      <c r="H45" s="129"/>
      <c r="I45" s="129"/>
      <c r="J45" s="129"/>
      <c r="K45" s="129"/>
      <c r="L45" s="129"/>
    </row>
    <row r="46" spans="1:12" ht="28" x14ac:dyDescent="0.2">
      <c r="A46" s="135">
        <f t="shared" si="0"/>
        <v>31</v>
      </c>
      <c r="B46" s="9" t="s">
        <v>353</v>
      </c>
      <c r="C46" s="8" t="s">
        <v>22</v>
      </c>
      <c r="D46" s="8">
        <v>5</v>
      </c>
      <c r="E46" s="141"/>
      <c r="F46" s="141"/>
      <c r="G46" s="129"/>
      <c r="H46" s="129"/>
      <c r="I46" s="129"/>
      <c r="J46" s="129"/>
      <c r="K46" s="129"/>
      <c r="L46" s="129"/>
    </row>
    <row r="47" spans="1:12" ht="28" x14ac:dyDescent="0.2">
      <c r="A47" s="135">
        <f t="shared" si="0"/>
        <v>32</v>
      </c>
      <c r="B47" s="9" t="s">
        <v>354</v>
      </c>
      <c r="C47" s="8" t="s">
        <v>22</v>
      </c>
      <c r="D47" s="8">
        <v>3</v>
      </c>
      <c r="E47" s="141"/>
      <c r="F47" s="141"/>
      <c r="G47" s="129"/>
      <c r="H47" s="129"/>
      <c r="I47" s="129"/>
      <c r="J47" s="129"/>
      <c r="K47" s="129"/>
      <c r="L47" s="129"/>
    </row>
    <row r="48" spans="1:12" ht="28" x14ac:dyDescent="0.2">
      <c r="A48" s="135">
        <f t="shared" si="0"/>
        <v>33</v>
      </c>
      <c r="B48" s="9" t="s">
        <v>355</v>
      </c>
      <c r="C48" s="8" t="s">
        <v>22</v>
      </c>
      <c r="D48" s="8">
        <v>3</v>
      </c>
      <c r="E48" s="141"/>
      <c r="F48" s="141"/>
      <c r="G48" s="129"/>
      <c r="H48" s="129"/>
      <c r="I48" s="129"/>
      <c r="J48" s="129"/>
      <c r="K48" s="129"/>
      <c r="L48" s="129"/>
    </row>
    <row r="49" spans="1:12" ht="43" x14ac:dyDescent="0.2">
      <c r="A49" s="135">
        <f t="shared" si="0"/>
        <v>34</v>
      </c>
      <c r="B49" s="121" t="s">
        <v>534</v>
      </c>
      <c r="C49" s="8" t="s">
        <v>22</v>
      </c>
      <c r="D49" s="8">
        <v>3</v>
      </c>
      <c r="E49" s="141"/>
      <c r="F49" s="141"/>
      <c r="G49" s="129"/>
      <c r="H49" s="129"/>
      <c r="I49" s="129"/>
      <c r="J49" s="129"/>
      <c r="K49" s="129"/>
      <c r="L49" s="129"/>
    </row>
    <row r="50" spans="1:12" ht="28" x14ac:dyDescent="0.2">
      <c r="A50" s="135">
        <f t="shared" si="0"/>
        <v>35</v>
      </c>
      <c r="B50" s="9" t="s">
        <v>535</v>
      </c>
      <c r="C50" s="8" t="s">
        <v>22</v>
      </c>
      <c r="D50" s="8">
        <v>5</v>
      </c>
      <c r="E50" s="141"/>
      <c r="F50" s="141"/>
      <c r="G50" s="129"/>
      <c r="H50" s="129"/>
      <c r="I50" s="129"/>
      <c r="J50" s="129"/>
      <c r="K50" s="129"/>
      <c r="L50" s="129"/>
    </row>
    <row r="51" spans="1:12" ht="28" x14ac:dyDescent="0.2">
      <c r="A51" s="135">
        <f t="shared" si="0"/>
        <v>36</v>
      </c>
      <c r="B51" s="9" t="s">
        <v>356</v>
      </c>
      <c r="C51" s="8" t="s">
        <v>22</v>
      </c>
      <c r="D51" s="8">
        <v>10</v>
      </c>
      <c r="E51" s="141"/>
      <c r="F51" s="141"/>
      <c r="G51" s="129"/>
      <c r="H51" s="129"/>
      <c r="I51" s="129"/>
      <c r="J51" s="129"/>
      <c r="K51" s="129"/>
      <c r="L51" s="129"/>
    </row>
    <row r="52" spans="1:12" ht="28" x14ac:dyDescent="0.2">
      <c r="A52" s="135">
        <f t="shared" si="0"/>
        <v>37</v>
      </c>
      <c r="B52" s="9" t="s">
        <v>357</v>
      </c>
      <c r="C52" s="8" t="s">
        <v>22</v>
      </c>
      <c r="D52" s="8">
        <v>5</v>
      </c>
      <c r="E52" s="141"/>
      <c r="F52" s="141"/>
      <c r="G52" s="129"/>
      <c r="H52" s="129"/>
      <c r="I52" s="129"/>
      <c r="J52" s="129"/>
      <c r="K52" s="129"/>
      <c r="L52" s="129"/>
    </row>
    <row r="53" spans="1:12" ht="28" x14ac:dyDescent="0.2">
      <c r="A53" s="135">
        <f t="shared" si="0"/>
        <v>38</v>
      </c>
      <c r="B53" s="9" t="s">
        <v>358</v>
      </c>
      <c r="C53" s="8" t="s">
        <v>22</v>
      </c>
      <c r="D53" s="8">
        <v>5</v>
      </c>
      <c r="E53" s="141"/>
      <c r="F53" s="141"/>
      <c r="G53" s="129"/>
      <c r="H53" s="129"/>
      <c r="I53" s="129"/>
      <c r="J53" s="129"/>
      <c r="K53" s="129"/>
      <c r="L53" s="129"/>
    </row>
    <row r="54" spans="1:12" ht="42" x14ac:dyDescent="0.2">
      <c r="A54" s="135">
        <f t="shared" si="0"/>
        <v>39</v>
      </c>
      <c r="B54" s="9" t="s">
        <v>327</v>
      </c>
      <c r="C54" s="8" t="s">
        <v>22</v>
      </c>
      <c r="D54" s="8">
        <v>5</v>
      </c>
      <c r="E54" s="141"/>
      <c r="F54" s="141"/>
      <c r="G54" s="129"/>
      <c r="H54" s="129"/>
      <c r="I54" s="129"/>
      <c r="J54" s="129"/>
      <c r="K54" s="129"/>
      <c r="L54" s="129"/>
    </row>
    <row r="55" spans="1:12" ht="28" x14ac:dyDescent="0.2">
      <c r="A55" s="135">
        <f t="shared" si="0"/>
        <v>40</v>
      </c>
      <c r="B55" s="9" t="s">
        <v>326</v>
      </c>
      <c r="C55" s="8" t="s">
        <v>22</v>
      </c>
      <c r="D55" s="8">
        <v>1</v>
      </c>
      <c r="E55" s="141"/>
      <c r="F55" s="141"/>
      <c r="G55" s="129"/>
      <c r="H55" s="129"/>
      <c r="I55" s="129"/>
      <c r="J55" s="129"/>
      <c r="K55" s="129"/>
      <c r="L55" s="129"/>
    </row>
    <row r="56" spans="1:12" ht="28" x14ac:dyDescent="0.2">
      <c r="A56" s="135">
        <f t="shared" si="0"/>
        <v>41</v>
      </c>
      <c r="B56" s="9" t="s">
        <v>360</v>
      </c>
      <c r="C56" s="8" t="s">
        <v>22</v>
      </c>
      <c r="D56" s="8">
        <v>10</v>
      </c>
      <c r="E56" s="141"/>
      <c r="F56" s="141"/>
      <c r="G56" s="129"/>
      <c r="H56" s="129"/>
      <c r="I56" s="129"/>
      <c r="J56" s="129"/>
      <c r="K56" s="129"/>
      <c r="L56" s="129"/>
    </row>
    <row r="57" spans="1:12" ht="28" x14ac:dyDescent="0.2">
      <c r="A57" s="135">
        <f t="shared" si="0"/>
        <v>42</v>
      </c>
      <c r="B57" s="9" t="s">
        <v>313</v>
      </c>
      <c r="C57" s="8" t="s">
        <v>22</v>
      </c>
      <c r="D57" s="8">
        <v>5</v>
      </c>
      <c r="E57" s="141"/>
      <c r="F57" s="141"/>
      <c r="G57" s="129"/>
      <c r="H57" s="129"/>
      <c r="I57" s="129"/>
      <c r="J57" s="129"/>
      <c r="K57" s="129"/>
      <c r="L57" s="129"/>
    </row>
    <row r="58" spans="1:12" x14ac:dyDescent="0.2">
      <c r="A58" s="135">
        <f t="shared" si="0"/>
        <v>43</v>
      </c>
      <c r="B58" s="9" t="s">
        <v>325</v>
      </c>
      <c r="C58" s="8" t="s">
        <v>22</v>
      </c>
      <c r="D58" s="8">
        <v>2</v>
      </c>
      <c r="E58" s="141"/>
      <c r="F58" s="141"/>
      <c r="G58" s="129"/>
      <c r="H58" s="129"/>
      <c r="I58" s="129"/>
      <c r="J58" s="129"/>
      <c r="K58" s="129"/>
      <c r="L58" s="129"/>
    </row>
    <row r="59" spans="1:12" ht="29" x14ac:dyDescent="0.2">
      <c r="A59" s="135">
        <f t="shared" si="0"/>
        <v>44</v>
      </c>
      <c r="B59" s="121" t="s">
        <v>536</v>
      </c>
      <c r="C59" s="8" t="s">
        <v>22</v>
      </c>
      <c r="D59" s="8">
        <v>5</v>
      </c>
      <c r="E59" s="141"/>
      <c r="F59" s="141"/>
      <c r="G59" s="129"/>
      <c r="H59" s="129"/>
      <c r="I59" s="129"/>
      <c r="J59" s="129"/>
      <c r="K59" s="129"/>
      <c r="L59" s="129"/>
    </row>
    <row r="60" spans="1:12" ht="42" x14ac:dyDescent="0.2">
      <c r="A60" s="135">
        <f t="shared" si="0"/>
        <v>45</v>
      </c>
      <c r="B60" s="9" t="s">
        <v>537</v>
      </c>
      <c r="C60" s="8" t="s">
        <v>22</v>
      </c>
      <c r="D60" s="8">
        <v>5</v>
      </c>
      <c r="E60" s="141"/>
      <c r="F60" s="141"/>
      <c r="G60" s="129"/>
      <c r="H60" s="129"/>
      <c r="I60" s="129"/>
      <c r="J60" s="129"/>
      <c r="K60" s="129"/>
      <c r="L60" s="129"/>
    </row>
    <row r="61" spans="1:12" ht="28" x14ac:dyDescent="0.2">
      <c r="A61" s="135">
        <f t="shared" si="0"/>
        <v>46</v>
      </c>
      <c r="B61" s="9" t="s">
        <v>359</v>
      </c>
      <c r="C61" s="8" t="s">
        <v>22</v>
      </c>
      <c r="D61" s="8">
        <v>3</v>
      </c>
      <c r="E61" s="141"/>
      <c r="F61" s="141"/>
      <c r="G61" s="129"/>
      <c r="H61" s="129"/>
      <c r="I61" s="129"/>
      <c r="J61" s="129"/>
      <c r="K61" s="129"/>
      <c r="L61" s="129"/>
    </row>
    <row r="62" spans="1:12" ht="42" x14ac:dyDescent="0.2">
      <c r="A62" s="135">
        <f t="shared" si="0"/>
        <v>47</v>
      </c>
      <c r="B62" s="9" t="s">
        <v>538</v>
      </c>
      <c r="C62" s="8" t="s">
        <v>22</v>
      </c>
      <c r="D62" s="8">
        <v>2</v>
      </c>
      <c r="E62" s="141"/>
      <c r="F62" s="141"/>
      <c r="G62" s="129"/>
      <c r="H62" s="129"/>
      <c r="I62" s="129"/>
      <c r="J62" s="129"/>
      <c r="K62" s="129"/>
      <c r="L62" s="129"/>
    </row>
    <row r="63" spans="1:12" x14ac:dyDescent="0.2">
      <c r="A63" s="135">
        <f t="shared" si="0"/>
        <v>48</v>
      </c>
      <c r="B63" s="9" t="s">
        <v>362</v>
      </c>
      <c r="C63" s="8" t="s">
        <v>22</v>
      </c>
      <c r="D63" s="8">
        <v>2</v>
      </c>
      <c r="E63" s="141"/>
      <c r="F63" s="141"/>
      <c r="G63" s="129"/>
      <c r="H63" s="129"/>
      <c r="I63" s="129"/>
      <c r="J63" s="129"/>
      <c r="K63" s="129"/>
      <c r="L63" s="129"/>
    </row>
    <row r="64" spans="1:12" x14ac:dyDescent="0.2">
      <c r="A64" s="135">
        <f t="shared" si="0"/>
        <v>49</v>
      </c>
      <c r="B64" s="9" t="s">
        <v>363</v>
      </c>
      <c r="C64" s="8" t="s">
        <v>22</v>
      </c>
      <c r="D64" s="8">
        <v>10</v>
      </c>
      <c r="E64" s="141"/>
      <c r="F64" s="141"/>
      <c r="G64" s="129"/>
      <c r="H64" s="129"/>
      <c r="I64" s="129"/>
      <c r="J64" s="129"/>
      <c r="K64" s="129"/>
      <c r="L64" s="129"/>
    </row>
    <row r="65" spans="1:12" ht="43" x14ac:dyDescent="0.2">
      <c r="A65" s="135">
        <f t="shared" si="0"/>
        <v>50</v>
      </c>
      <c r="B65" s="121" t="s">
        <v>539</v>
      </c>
      <c r="C65" s="8" t="s">
        <v>22</v>
      </c>
      <c r="D65" s="8">
        <v>5</v>
      </c>
      <c r="E65" s="141"/>
      <c r="F65" s="141"/>
      <c r="G65" s="129"/>
      <c r="H65" s="129"/>
      <c r="I65" s="129"/>
      <c r="J65" s="129"/>
      <c r="K65" s="129"/>
      <c r="L65" s="129"/>
    </row>
    <row r="66" spans="1:12" ht="28" x14ac:dyDescent="0.2">
      <c r="A66" s="135">
        <f t="shared" si="0"/>
        <v>51</v>
      </c>
      <c r="B66" s="9" t="s">
        <v>540</v>
      </c>
      <c r="C66" s="8" t="s">
        <v>22</v>
      </c>
      <c r="D66" s="8">
        <v>5</v>
      </c>
      <c r="E66" s="141"/>
      <c r="F66" s="141"/>
      <c r="G66" s="129"/>
      <c r="H66" s="129"/>
      <c r="I66" s="129"/>
      <c r="J66" s="129"/>
      <c r="K66" s="129"/>
      <c r="L66" s="129"/>
    </row>
    <row r="67" spans="1:12" ht="28" x14ac:dyDescent="0.2">
      <c r="A67" s="135">
        <f t="shared" si="0"/>
        <v>52</v>
      </c>
      <c r="B67" s="9" t="s">
        <v>541</v>
      </c>
      <c r="C67" s="8" t="s">
        <v>22</v>
      </c>
      <c r="D67" s="8">
        <v>5</v>
      </c>
      <c r="E67" s="141"/>
      <c r="F67" s="141"/>
      <c r="G67" s="129"/>
      <c r="H67" s="129"/>
      <c r="I67" s="129"/>
      <c r="J67" s="129"/>
      <c r="K67" s="129"/>
      <c r="L67" s="129"/>
    </row>
    <row r="68" spans="1:12" ht="32" customHeight="1" x14ac:dyDescent="0.2">
      <c r="A68" s="192" t="s">
        <v>11</v>
      </c>
      <c r="B68" s="192"/>
      <c r="C68" s="192"/>
      <c r="D68" s="192"/>
      <c r="E68" s="192"/>
      <c r="F68" s="192"/>
      <c r="G68" s="192"/>
      <c r="H68" s="192"/>
      <c r="I68" s="192"/>
      <c r="J68" s="129"/>
      <c r="K68" s="160"/>
      <c r="L68" s="129"/>
    </row>
    <row r="71" spans="1:12" ht="14.25" customHeight="1" x14ac:dyDescent="0.2">
      <c r="B71" s="115" t="s">
        <v>6</v>
      </c>
    </row>
    <row r="72" spans="1:12" ht="14.25" customHeight="1" x14ac:dyDescent="0.2">
      <c r="B72" s="115" t="s">
        <v>7</v>
      </c>
    </row>
    <row r="73" spans="1:12" ht="14.25" customHeight="1" x14ac:dyDescent="0.2">
      <c r="B73" s="114" t="s">
        <v>30</v>
      </c>
    </row>
    <row r="74" spans="1:12" ht="14.25" customHeight="1" x14ac:dyDescent="0.2"/>
    <row r="75" spans="1:12" ht="14.5" customHeight="1" x14ac:dyDescent="0.2">
      <c r="A75" s="115" t="s">
        <v>36</v>
      </c>
      <c r="B75" s="123"/>
      <c r="C75" s="133"/>
      <c r="D75" s="133"/>
      <c r="H75" s="134"/>
      <c r="I75" s="134"/>
    </row>
    <row r="76" spans="1:12" x14ac:dyDescent="0.2">
      <c r="A76" s="115" t="s">
        <v>34</v>
      </c>
      <c r="B76" s="123"/>
      <c r="C76" s="133"/>
      <c r="D76" s="133"/>
      <c r="H76" s="134"/>
      <c r="I76" s="134"/>
    </row>
    <row r="77" spans="1:12" ht="15" customHeight="1" x14ac:dyDescent="0.2"/>
    <row r="78" spans="1:12" ht="14.25" customHeight="1" x14ac:dyDescent="0.2">
      <c r="B78" s="115" t="s">
        <v>9</v>
      </c>
    </row>
    <row r="79" spans="1:12" ht="13.5" customHeight="1" x14ac:dyDescent="0.2">
      <c r="J79" s="115" t="s">
        <v>10</v>
      </c>
    </row>
  </sheetData>
  <mergeCells count="1">
    <mergeCell ref="A68:I68"/>
  </mergeCells>
  <pageMargins left="0.7" right="0.7" top="0.75" bottom="0.75" header="0.3" footer="0.3"/>
  <pageSetup paperSize="9"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87"/>
  <sheetViews>
    <sheetView workbookViewId="0">
      <selection activeCell="B49" sqref="B49"/>
    </sheetView>
  </sheetViews>
  <sheetFormatPr baseColWidth="10" defaultColWidth="8.83203125" defaultRowHeight="16" x14ac:dyDescent="0.2"/>
  <cols>
    <col min="1" max="1" width="8.83203125" style="115"/>
    <col min="2" max="2" width="32.83203125" style="115" customWidth="1"/>
    <col min="3" max="6" width="8.83203125" style="115"/>
    <col min="7" max="7" width="13.5" style="115" customWidth="1"/>
    <col min="8" max="8" width="10.33203125" style="115" customWidth="1"/>
    <col min="9" max="9" width="12.1640625" style="115" customWidth="1"/>
    <col min="10" max="10" width="16.1640625" style="115" customWidth="1"/>
    <col min="11" max="11" width="15.1640625" style="115" customWidth="1"/>
    <col min="12" max="12" width="20.33203125" style="115" customWidth="1"/>
    <col min="13" max="16384" width="8.83203125" style="115"/>
  </cols>
  <sheetData>
    <row r="1" spans="1:12" x14ac:dyDescent="0.2">
      <c r="B1" s="114" t="s">
        <v>26</v>
      </c>
      <c r="J1" s="115" t="s">
        <v>655</v>
      </c>
    </row>
    <row r="2" spans="1:12" x14ac:dyDescent="0.2">
      <c r="B2" s="114" t="s">
        <v>473</v>
      </c>
    </row>
    <row r="3" spans="1:12" x14ac:dyDescent="0.2">
      <c r="B3" s="114" t="s">
        <v>474</v>
      </c>
    </row>
    <row r="4" spans="1:12" x14ac:dyDescent="0.2">
      <c r="B4" s="114" t="s">
        <v>475</v>
      </c>
    </row>
    <row r="7" spans="1:12" x14ac:dyDescent="0.2">
      <c r="D7" s="114" t="s">
        <v>14</v>
      </c>
      <c r="E7" s="114"/>
      <c r="F7" s="114"/>
    </row>
    <row r="9" spans="1:12" x14ac:dyDescent="0.2">
      <c r="B9" s="115" t="s">
        <v>15</v>
      </c>
    </row>
    <row r="12" spans="1:12" x14ac:dyDescent="0.2">
      <c r="A12" s="196" t="s">
        <v>323</v>
      </c>
      <c r="B12" s="196"/>
      <c r="C12" s="196"/>
      <c r="D12" s="196"/>
      <c r="E12" s="196"/>
      <c r="F12" s="196"/>
      <c r="G12" s="196"/>
    </row>
    <row r="14" spans="1:12" ht="57" customHeight="1" thickBot="1" x14ac:dyDescent="0.25">
      <c r="A14" s="125" t="s">
        <v>0</v>
      </c>
      <c r="B14" s="116" t="s">
        <v>1</v>
      </c>
      <c r="C14" s="116" t="s">
        <v>2</v>
      </c>
      <c r="D14" s="125" t="s">
        <v>3</v>
      </c>
      <c r="E14" s="125" t="s">
        <v>32</v>
      </c>
      <c r="F14" s="125" t="s">
        <v>33</v>
      </c>
      <c r="G14" s="125" t="s">
        <v>4</v>
      </c>
      <c r="H14" s="125" t="s">
        <v>12</v>
      </c>
      <c r="I14" s="125" t="s">
        <v>13</v>
      </c>
      <c r="J14" s="4" t="s">
        <v>658</v>
      </c>
      <c r="K14" s="125" t="s">
        <v>16</v>
      </c>
      <c r="L14" s="125" t="s">
        <v>17</v>
      </c>
    </row>
    <row r="15" spans="1:12" ht="29" thickTop="1" x14ac:dyDescent="0.2">
      <c r="A15" s="126">
        <v>1</v>
      </c>
      <c r="B15" s="70" t="s">
        <v>371</v>
      </c>
      <c r="C15" s="34" t="s">
        <v>5</v>
      </c>
      <c r="D15" s="34">
        <v>40</v>
      </c>
      <c r="E15" s="127"/>
      <c r="F15" s="127"/>
      <c r="G15" s="129"/>
      <c r="H15" s="129"/>
      <c r="I15" s="129"/>
      <c r="J15" s="129"/>
      <c r="K15" s="129"/>
      <c r="L15" s="129"/>
    </row>
    <row r="16" spans="1:12" ht="28" x14ac:dyDescent="0.2">
      <c r="A16" s="135">
        <f>A15+1</f>
        <v>2</v>
      </c>
      <c r="B16" s="61" t="s">
        <v>166</v>
      </c>
      <c r="C16" s="71" t="s">
        <v>5</v>
      </c>
      <c r="D16" s="71">
        <v>40</v>
      </c>
      <c r="E16" s="26"/>
      <c r="F16" s="26"/>
      <c r="G16" s="129"/>
      <c r="H16" s="129"/>
      <c r="I16" s="129"/>
      <c r="J16" s="129"/>
      <c r="K16" s="129"/>
      <c r="L16" s="129"/>
    </row>
    <row r="17" spans="1:12" ht="28" x14ac:dyDescent="0.2">
      <c r="A17" s="135">
        <f t="shared" ref="A17:A74" si="0">A16+1</f>
        <v>3</v>
      </c>
      <c r="B17" s="61" t="s">
        <v>372</v>
      </c>
      <c r="C17" s="71" t="s">
        <v>5</v>
      </c>
      <c r="D17" s="71">
        <v>50</v>
      </c>
      <c r="E17" s="26"/>
      <c r="F17" s="26"/>
      <c r="G17" s="129"/>
      <c r="H17" s="129"/>
      <c r="I17" s="129"/>
      <c r="J17" s="129"/>
      <c r="K17" s="129"/>
      <c r="L17" s="129"/>
    </row>
    <row r="18" spans="1:12" ht="42" x14ac:dyDescent="0.2">
      <c r="A18" s="135">
        <f t="shared" si="0"/>
        <v>4</v>
      </c>
      <c r="B18" s="61" t="s">
        <v>396</v>
      </c>
      <c r="C18" s="71" t="s">
        <v>5</v>
      </c>
      <c r="D18" s="71">
        <v>40</v>
      </c>
      <c r="E18" s="26"/>
      <c r="F18" s="26"/>
      <c r="G18" s="129"/>
      <c r="H18" s="129"/>
      <c r="I18" s="129"/>
      <c r="J18" s="129"/>
      <c r="K18" s="129"/>
      <c r="L18" s="129"/>
    </row>
    <row r="19" spans="1:12" ht="28" x14ac:dyDescent="0.2">
      <c r="A19" s="135">
        <f t="shared" si="0"/>
        <v>5</v>
      </c>
      <c r="B19" s="61" t="s">
        <v>394</v>
      </c>
      <c r="C19" s="71" t="s">
        <v>5</v>
      </c>
      <c r="D19" s="71">
        <v>40</v>
      </c>
      <c r="E19" s="26"/>
      <c r="F19" s="26"/>
      <c r="G19" s="129"/>
      <c r="H19" s="129"/>
      <c r="I19" s="129"/>
      <c r="J19" s="129"/>
      <c r="K19" s="129"/>
      <c r="L19" s="129"/>
    </row>
    <row r="20" spans="1:12" ht="28" x14ac:dyDescent="0.2">
      <c r="A20" s="135">
        <f t="shared" si="0"/>
        <v>6</v>
      </c>
      <c r="B20" s="61" t="s">
        <v>395</v>
      </c>
      <c r="C20" s="71" t="s">
        <v>5</v>
      </c>
      <c r="D20" s="71">
        <v>40</v>
      </c>
      <c r="E20" s="26"/>
      <c r="F20" s="26"/>
      <c r="G20" s="129"/>
      <c r="H20" s="129"/>
      <c r="I20" s="129"/>
      <c r="J20" s="129"/>
      <c r="K20" s="129"/>
      <c r="L20" s="129"/>
    </row>
    <row r="21" spans="1:12" ht="28" x14ac:dyDescent="0.2">
      <c r="A21" s="135">
        <f t="shared" si="0"/>
        <v>7</v>
      </c>
      <c r="B21" s="61" t="s">
        <v>393</v>
      </c>
      <c r="C21" s="71" t="s">
        <v>5</v>
      </c>
      <c r="D21" s="71">
        <v>40</v>
      </c>
      <c r="E21" s="26"/>
      <c r="F21" s="26"/>
      <c r="G21" s="129"/>
      <c r="H21" s="129"/>
      <c r="I21" s="129"/>
      <c r="J21" s="129"/>
      <c r="K21" s="129"/>
      <c r="L21" s="129"/>
    </row>
    <row r="22" spans="1:12" ht="28" x14ac:dyDescent="0.2">
      <c r="A22" s="135">
        <f t="shared" si="0"/>
        <v>8</v>
      </c>
      <c r="B22" s="61" t="s">
        <v>397</v>
      </c>
      <c r="C22" s="71" t="s">
        <v>5</v>
      </c>
      <c r="D22" s="71">
        <v>15</v>
      </c>
      <c r="E22" s="26"/>
      <c r="F22" s="26"/>
      <c r="G22" s="129"/>
      <c r="H22" s="129"/>
      <c r="I22" s="129"/>
      <c r="J22" s="129"/>
      <c r="K22" s="129"/>
      <c r="L22" s="129"/>
    </row>
    <row r="23" spans="1:12" ht="42" x14ac:dyDescent="0.2">
      <c r="A23" s="135">
        <f t="shared" si="0"/>
        <v>9</v>
      </c>
      <c r="B23" s="61" t="s">
        <v>398</v>
      </c>
      <c r="C23" s="71" t="s">
        <v>5</v>
      </c>
      <c r="D23" s="71">
        <v>40</v>
      </c>
      <c r="E23" s="26"/>
      <c r="F23" s="26"/>
      <c r="G23" s="129"/>
      <c r="H23" s="129"/>
      <c r="I23" s="129"/>
      <c r="J23" s="129"/>
      <c r="K23" s="129"/>
      <c r="L23" s="129"/>
    </row>
    <row r="24" spans="1:12" ht="28" x14ac:dyDescent="0.2">
      <c r="A24" s="135">
        <f t="shared" si="0"/>
        <v>10</v>
      </c>
      <c r="B24" s="61" t="s">
        <v>373</v>
      </c>
      <c r="C24" s="71" t="s">
        <v>5</v>
      </c>
      <c r="D24" s="71">
        <v>20</v>
      </c>
      <c r="E24" s="26"/>
      <c r="F24" s="26"/>
      <c r="G24" s="129"/>
      <c r="H24" s="129"/>
      <c r="I24" s="129"/>
      <c r="J24" s="129"/>
      <c r="K24" s="129"/>
      <c r="L24" s="129"/>
    </row>
    <row r="25" spans="1:12" ht="28" x14ac:dyDescent="0.2">
      <c r="A25" s="135">
        <f t="shared" si="0"/>
        <v>11</v>
      </c>
      <c r="B25" s="61" t="s">
        <v>374</v>
      </c>
      <c r="C25" s="71" t="s">
        <v>5</v>
      </c>
      <c r="D25" s="71">
        <v>30</v>
      </c>
      <c r="E25" s="26"/>
      <c r="F25" s="26"/>
      <c r="G25" s="129"/>
      <c r="H25" s="129"/>
      <c r="I25" s="129"/>
      <c r="J25" s="129"/>
      <c r="K25" s="129"/>
      <c r="L25" s="129"/>
    </row>
    <row r="26" spans="1:12" ht="28" x14ac:dyDescent="0.2">
      <c r="A26" s="135">
        <f t="shared" si="0"/>
        <v>12</v>
      </c>
      <c r="B26" s="61" t="s">
        <v>377</v>
      </c>
      <c r="C26" s="71" t="s">
        <v>5</v>
      </c>
      <c r="D26" s="71">
        <v>50</v>
      </c>
      <c r="E26" s="26"/>
      <c r="F26" s="26"/>
      <c r="G26" s="129"/>
      <c r="H26" s="129"/>
      <c r="I26" s="129"/>
      <c r="J26" s="129"/>
      <c r="K26" s="129"/>
      <c r="L26" s="129"/>
    </row>
    <row r="27" spans="1:12" ht="28" x14ac:dyDescent="0.2">
      <c r="A27" s="135">
        <f t="shared" si="0"/>
        <v>13</v>
      </c>
      <c r="B27" s="61" t="s">
        <v>375</v>
      </c>
      <c r="C27" s="71" t="s">
        <v>5</v>
      </c>
      <c r="D27" s="71">
        <v>20</v>
      </c>
      <c r="E27" s="26"/>
      <c r="F27" s="26"/>
      <c r="G27" s="129"/>
      <c r="H27" s="129"/>
      <c r="I27" s="129"/>
      <c r="J27" s="129"/>
      <c r="K27" s="129"/>
      <c r="L27" s="129"/>
    </row>
    <row r="28" spans="1:12" ht="42" x14ac:dyDescent="0.2">
      <c r="A28" s="135">
        <f t="shared" si="0"/>
        <v>14</v>
      </c>
      <c r="B28" s="61" t="s">
        <v>376</v>
      </c>
      <c r="C28" s="71" t="s">
        <v>5</v>
      </c>
      <c r="D28" s="71">
        <v>30</v>
      </c>
      <c r="E28" s="26"/>
      <c r="F28" s="26"/>
      <c r="G28" s="129"/>
      <c r="H28" s="129"/>
      <c r="I28" s="129"/>
      <c r="J28" s="129"/>
      <c r="K28" s="129"/>
      <c r="L28" s="129"/>
    </row>
    <row r="29" spans="1:12" ht="43" x14ac:dyDescent="0.2">
      <c r="A29" s="135">
        <f t="shared" si="0"/>
        <v>15</v>
      </c>
      <c r="B29" s="142" t="s">
        <v>542</v>
      </c>
      <c r="C29" s="71" t="s">
        <v>5</v>
      </c>
      <c r="D29" s="71">
        <v>10</v>
      </c>
      <c r="E29" s="26"/>
      <c r="F29" s="26"/>
      <c r="G29" s="129"/>
      <c r="H29" s="129"/>
      <c r="I29" s="129"/>
      <c r="J29" s="129"/>
      <c r="K29" s="129"/>
      <c r="L29" s="129"/>
    </row>
    <row r="30" spans="1:12" ht="42" x14ac:dyDescent="0.2">
      <c r="A30" s="135">
        <f t="shared" si="0"/>
        <v>16</v>
      </c>
      <c r="B30" s="61" t="s">
        <v>370</v>
      </c>
      <c r="C30" s="71" t="s">
        <v>5</v>
      </c>
      <c r="D30" s="71">
        <v>20</v>
      </c>
      <c r="E30" s="26"/>
      <c r="F30" s="26"/>
      <c r="G30" s="129"/>
      <c r="H30" s="129"/>
      <c r="I30" s="129"/>
      <c r="J30" s="129"/>
      <c r="K30" s="129"/>
      <c r="L30" s="129"/>
    </row>
    <row r="31" spans="1:12" ht="42" x14ac:dyDescent="0.2">
      <c r="A31" s="135">
        <f t="shared" si="0"/>
        <v>17</v>
      </c>
      <c r="B31" s="61" t="s">
        <v>378</v>
      </c>
      <c r="C31" s="71" t="s">
        <v>5</v>
      </c>
      <c r="D31" s="71">
        <v>20</v>
      </c>
      <c r="E31" s="26"/>
      <c r="F31" s="26"/>
      <c r="G31" s="129"/>
      <c r="H31" s="129"/>
      <c r="I31" s="129"/>
      <c r="J31" s="129"/>
      <c r="K31" s="129"/>
      <c r="L31" s="129"/>
    </row>
    <row r="32" spans="1:12" ht="28" x14ac:dyDescent="0.2">
      <c r="A32" s="135">
        <f t="shared" si="0"/>
        <v>18</v>
      </c>
      <c r="B32" s="61" t="s">
        <v>627</v>
      </c>
      <c r="C32" s="71" t="s">
        <v>5</v>
      </c>
      <c r="D32" s="71">
        <v>10</v>
      </c>
      <c r="E32" s="26"/>
      <c r="F32" s="26"/>
      <c r="G32" s="129"/>
      <c r="H32" s="129"/>
      <c r="I32" s="129"/>
      <c r="J32" s="129"/>
      <c r="K32" s="129"/>
      <c r="L32" s="129"/>
    </row>
    <row r="33" spans="1:12" ht="28" x14ac:dyDescent="0.2">
      <c r="A33" s="135">
        <f t="shared" si="0"/>
        <v>19</v>
      </c>
      <c r="B33" s="61" t="s">
        <v>167</v>
      </c>
      <c r="C33" s="71" t="s">
        <v>22</v>
      </c>
      <c r="D33" s="71">
        <v>20</v>
      </c>
      <c r="E33" s="26"/>
      <c r="F33" s="26"/>
      <c r="G33" s="129"/>
      <c r="H33" s="129"/>
      <c r="I33" s="129"/>
      <c r="J33" s="129"/>
      <c r="K33" s="129"/>
      <c r="L33" s="129"/>
    </row>
    <row r="34" spans="1:12" x14ac:dyDescent="0.2">
      <c r="A34" s="135">
        <f t="shared" si="0"/>
        <v>20</v>
      </c>
      <c r="B34" s="61" t="s">
        <v>379</v>
      </c>
      <c r="C34" s="71" t="s">
        <v>22</v>
      </c>
      <c r="D34" s="71">
        <v>20</v>
      </c>
      <c r="E34" s="26"/>
      <c r="F34" s="26"/>
      <c r="G34" s="129"/>
      <c r="H34" s="129"/>
      <c r="I34" s="129"/>
      <c r="J34" s="129"/>
      <c r="K34" s="129"/>
      <c r="L34" s="129"/>
    </row>
    <row r="35" spans="1:12" ht="28" x14ac:dyDescent="0.2">
      <c r="A35" s="135">
        <f t="shared" si="0"/>
        <v>21</v>
      </c>
      <c r="B35" s="61" t="s">
        <v>168</v>
      </c>
      <c r="C35" s="71" t="s">
        <v>5</v>
      </c>
      <c r="D35" s="71">
        <v>20</v>
      </c>
      <c r="E35" s="26"/>
      <c r="F35" s="26"/>
      <c r="G35" s="129"/>
      <c r="H35" s="129"/>
      <c r="I35" s="129"/>
      <c r="J35" s="129"/>
      <c r="K35" s="129"/>
      <c r="L35" s="129"/>
    </row>
    <row r="36" spans="1:12" ht="42" x14ac:dyDescent="0.2">
      <c r="A36" s="135">
        <f t="shared" si="0"/>
        <v>22</v>
      </c>
      <c r="B36" s="61" t="s">
        <v>450</v>
      </c>
      <c r="C36" s="71" t="s">
        <v>5</v>
      </c>
      <c r="D36" s="71">
        <v>30</v>
      </c>
      <c r="E36" s="26"/>
      <c r="F36" s="26"/>
      <c r="G36" s="129"/>
      <c r="H36" s="129"/>
      <c r="I36" s="129"/>
      <c r="J36" s="129"/>
      <c r="K36" s="129"/>
      <c r="L36" s="129"/>
    </row>
    <row r="37" spans="1:12" ht="42" x14ac:dyDescent="0.2">
      <c r="A37" s="135">
        <f t="shared" si="0"/>
        <v>23</v>
      </c>
      <c r="B37" s="61" t="s">
        <v>451</v>
      </c>
      <c r="C37" s="71" t="s">
        <v>5</v>
      </c>
      <c r="D37" s="71">
        <v>60</v>
      </c>
      <c r="E37" s="26"/>
      <c r="F37" s="26"/>
      <c r="G37" s="129"/>
      <c r="H37" s="129"/>
      <c r="I37" s="129"/>
      <c r="J37" s="129"/>
      <c r="K37" s="129"/>
      <c r="L37" s="129"/>
    </row>
    <row r="38" spans="1:12" ht="42" x14ac:dyDescent="0.2">
      <c r="A38" s="135">
        <f t="shared" si="0"/>
        <v>24</v>
      </c>
      <c r="B38" s="61" t="s">
        <v>452</v>
      </c>
      <c r="C38" s="71" t="s">
        <v>22</v>
      </c>
      <c r="D38" s="71">
        <v>20</v>
      </c>
      <c r="E38" s="26"/>
      <c r="F38" s="26"/>
      <c r="G38" s="129"/>
      <c r="H38" s="129"/>
      <c r="I38" s="129"/>
      <c r="J38" s="129"/>
      <c r="K38" s="129"/>
      <c r="L38" s="129"/>
    </row>
    <row r="39" spans="1:12" ht="42" x14ac:dyDescent="0.2">
      <c r="A39" s="135">
        <f t="shared" si="0"/>
        <v>25</v>
      </c>
      <c r="B39" s="61" t="s">
        <v>169</v>
      </c>
      <c r="C39" s="71" t="s">
        <v>5</v>
      </c>
      <c r="D39" s="71">
        <v>10</v>
      </c>
      <c r="E39" s="26"/>
      <c r="F39" s="26"/>
      <c r="G39" s="129"/>
      <c r="H39" s="129"/>
      <c r="I39" s="129"/>
      <c r="J39" s="129"/>
      <c r="K39" s="129"/>
      <c r="L39" s="129"/>
    </row>
    <row r="40" spans="1:12" ht="56" x14ac:dyDescent="0.2">
      <c r="A40" s="135">
        <f t="shared" si="0"/>
        <v>26</v>
      </c>
      <c r="B40" s="61" t="s">
        <v>453</v>
      </c>
      <c r="C40" s="71" t="s">
        <v>22</v>
      </c>
      <c r="D40" s="71">
        <v>20</v>
      </c>
      <c r="E40" s="26"/>
      <c r="F40" s="26"/>
      <c r="G40" s="129"/>
      <c r="H40" s="129"/>
      <c r="I40" s="129"/>
      <c r="J40" s="129"/>
      <c r="K40" s="129"/>
      <c r="L40" s="129"/>
    </row>
    <row r="41" spans="1:12" ht="42" x14ac:dyDescent="0.2">
      <c r="A41" s="135">
        <f t="shared" si="0"/>
        <v>27</v>
      </c>
      <c r="B41" s="61" t="s">
        <v>170</v>
      </c>
      <c r="C41" s="71" t="s">
        <v>22</v>
      </c>
      <c r="D41" s="71">
        <v>60</v>
      </c>
      <c r="E41" s="26"/>
      <c r="F41" s="26"/>
      <c r="G41" s="129"/>
      <c r="H41" s="129"/>
      <c r="I41" s="129"/>
      <c r="J41" s="129"/>
      <c r="K41" s="129"/>
      <c r="L41" s="129"/>
    </row>
    <row r="42" spans="1:12" x14ac:dyDescent="0.2">
      <c r="A42" s="135">
        <f t="shared" si="0"/>
        <v>28</v>
      </c>
      <c r="B42" s="61" t="s">
        <v>171</v>
      </c>
      <c r="C42" s="71" t="s">
        <v>22</v>
      </c>
      <c r="D42" s="71">
        <v>15</v>
      </c>
      <c r="E42" s="26"/>
      <c r="F42" s="26"/>
      <c r="G42" s="129"/>
      <c r="H42" s="129"/>
      <c r="I42" s="129"/>
      <c r="J42" s="129"/>
      <c r="K42" s="129"/>
      <c r="L42" s="129"/>
    </row>
    <row r="43" spans="1:12" ht="42" x14ac:dyDescent="0.2">
      <c r="A43" s="135">
        <f t="shared" si="0"/>
        <v>29</v>
      </c>
      <c r="B43" s="61" t="s">
        <v>369</v>
      </c>
      <c r="C43" s="71" t="s">
        <v>22</v>
      </c>
      <c r="D43" s="71">
        <v>30</v>
      </c>
      <c r="E43" s="26"/>
      <c r="F43" s="26"/>
      <c r="G43" s="129"/>
      <c r="H43" s="129"/>
      <c r="I43" s="129"/>
      <c r="J43" s="129"/>
      <c r="K43" s="129"/>
      <c r="L43" s="129"/>
    </row>
    <row r="44" spans="1:12" ht="42" x14ac:dyDescent="0.2">
      <c r="A44" s="135">
        <f t="shared" si="0"/>
        <v>30</v>
      </c>
      <c r="B44" s="61" t="s">
        <v>368</v>
      </c>
      <c r="C44" s="71" t="s">
        <v>22</v>
      </c>
      <c r="D44" s="71">
        <v>30</v>
      </c>
      <c r="E44" s="26"/>
      <c r="F44" s="26"/>
      <c r="G44" s="129"/>
      <c r="H44" s="129"/>
      <c r="I44" s="129"/>
      <c r="J44" s="129"/>
      <c r="K44" s="129"/>
      <c r="L44" s="129"/>
    </row>
    <row r="45" spans="1:12" ht="28" x14ac:dyDescent="0.2">
      <c r="A45" s="135">
        <f t="shared" si="0"/>
        <v>31</v>
      </c>
      <c r="B45" s="61" t="s">
        <v>414</v>
      </c>
      <c r="C45" s="71" t="s">
        <v>22</v>
      </c>
      <c r="D45" s="71">
        <v>10</v>
      </c>
      <c r="E45" s="26"/>
      <c r="F45" s="26"/>
      <c r="G45" s="129"/>
      <c r="H45" s="129"/>
      <c r="I45" s="129"/>
      <c r="J45" s="129"/>
      <c r="K45" s="129"/>
      <c r="L45" s="129"/>
    </row>
    <row r="46" spans="1:12" ht="42" x14ac:dyDescent="0.2">
      <c r="A46" s="135">
        <f t="shared" si="0"/>
        <v>32</v>
      </c>
      <c r="B46" s="61" t="s">
        <v>454</v>
      </c>
      <c r="C46" s="71" t="s">
        <v>22</v>
      </c>
      <c r="D46" s="71">
        <v>20</v>
      </c>
      <c r="E46" s="26"/>
      <c r="F46" s="26"/>
      <c r="G46" s="129"/>
      <c r="H46" s="129"/>
      <c r="I46" s="129"/>
      <c r="J46" s="129"/>
      <c r="K46" s="129"/>
      <c r="L46" s="129"/>
    </row>
    <row r="47" spans="1:12" ht="42" x14ac:dyDescent="0.2">
      <c r="A47" s="135">
        <f t="shared" si="0"/>
        <v>33</v>
      </c>
      <c r="B47" s="61" t="s">
        <v>172</v>
      </c>
      <c r="C47" s="71" t="s">
        <v>22</v>
      </c>
      <c r="D47" s="71">
        <v>10</v>
      </c>
      <c r="E47" s="26"/>
      <c r="F47" s="26"/>
      <c r="G47" s="129"/>
      <c r="H47" s="129"/>
      <c r="I47" s="129"/>
      <c r="J47" s="129"/>
      <c r="K47" s="129"/>
      <c r="L47" s="129"/>
    </row>
    <row r="48" spans="1:12" ht="56" x14ac:dyDescent="0.2">
      <c r="A48" s="135">
        <f t="shared" si="0"/>
        <v>34</v>
      </c>
      <c r="B48" s="61" t="s">
        <v>673</v>
      </c>
      <c r="C48" s="71" t="s">
        <v>22</v>
      </c>
      <c r="D48" s="71">
        <v>10</v>
      </c>
      <c r="E48" s="26"/>
      <c r="F48" s="26"/>
      <c r="G48" s="129"/>
      <c r="H48" s="129"/>
      <c r="I48" s="129"/>
      <c r="J48" s="129"/>
      <c r="K48" s="129"/>
      <c r="L48" s="129"/>
    </row>
    <row r="49" spans="1:12" ht="42" x14ac:dyDescent="0.2">
      <c r="A49" s="135">
        <f t="shared" si="0"/>
        <v>35</v>
      </c>
      <c r="B49" s="61" t="s">
        <v>455</v>
      </c>
      <c r="C49" s="71" t="s">
        <v>22</v>
      </c>
      <c r="D49" s="71">
        <v>10</v>
      </c>
      <c r="E49" s="26"/>
      <c r="F49" s="26"/>
      <c r="G49" s="129"/>
      <c r="H49" s="129"/>
      <c r="I49" s="129"/>
      <c r="J49" s="129"/>
      <c r="K49" s="129"/>
      <c r="L49" s="129"/>
    </row>
    <row r="50" spans="1:12" ht="42" x14ac:dyDescent="0.2">
      <c r="A50" s="135">
        <f t="shared" si="0"/>
        <v>36</v>
      </c>
      <c r="B50" s="61" t="s">
        <v>456</v>
      </c>
      <c r="C50" s="71" t="s">
        <v>5</v>
      </c>
      <c r="D50" s="71">
        <v>20</v>
      </c>
      <c r="E50" s="26"/>
      <c r="F50" s="26"/>
      <c r="G50" s="129"/>
      <c r="H50" s="129"/>
      <c r="I50" s="129"/>
      <c r="J50" s="129"/>
      <c r="K50" s="129"/>
      <c r="L50" s="129"/>
    </row>
    <row r="51" spans="1:12" ht="42" x14ac:dyDescent="0.2">
      <c r="A51" s="135">
        <f t="shared" si="0"/>
        <v>37</v>
      </c>
      <c r="B51" s="61" t="s">
        <v>457</v>
      </c>
      <c r="C51" s="71" t="s">
        <v>22</v>
      </c>
      <c r="D51" s="71">
        <v>20</v>
      </c>
      <c r="E51" s="26"/>
      <c r="F51" s="26"/>
      <c r="G51" s="129"/>
      <c r="H51" s="129"/>
      <c r="I51" s="129"/>
      <c r="J51" s="129"/>
      <c r="K51" s="129"/>
      <c r="L51" s="129"/>
    </row>
    <row r="52" spans="1:12" x14ac:dyDescent="0.2">
      <c r="A52" s="135">
        <f t="shared" si="0"/>
        <v>38</v>
      </c>
      <c r="B52" s="61" t="s">
        <v>173</v>
      </c>
      <c r="C52" s="71" t="s">
        <v>22</v>
      </c>
      <c r="D52" s="71">
        <v>10</v>
      </c>
      <c r="E52" s="26"/>
      <c r="F52" s="26"/>
      <c r="G52" s="129"/>
      <c r="H52" s="129"/>
      <c r="I52" s="129"/>
      <c r="J52" s="129"/>
      <c r="K52" s="129"/>
      <c r="L52" s="129"/>
    </row>
    <row r="53" spans="1:12" ht="56" x14ac:dyDescent="0.2">
      <c r="A53" s="135">
        <f t="shared" si="0"/>
        <v>39</v>
      </c>
      <c r="B53" s="61" t="s">
        <v>174</v>
      </c>
      <c r="C53" s="71" t="s">
        <v>22</v>
      </c>
      <c r="D53" s="71">
        <v>15</v>
      </c>
      <c r="E53" s="26"/>
      <c r="F53" s="26"/>
      <c r="G53" s="129"/>
      <c r="H53" s="129"/>
      <c r="I53" s="129"/>
      <c r="J53" s="129"/>
      <c r="K53" s="129"/>
      <c r="L53" s="129"/>
    </row>
    <row r="54" spans="1:12" ht="42" x14ac:dyDescent="0.2">
      <c r="A54" s="135">
        <f t="shared" si="0"/>
        <v>40</v>
      </c>
      <c r="B54" s="61" t="s">
        <v>458</v>
      </c>
      <c r="C54" s="71" t="s">
        <v>22</v>
      </c>
      <c r="D54" s="71">
        <v>15</v>
      </c>
      <c r="E54" s="26"/>
      <c r="F54" s="26"/>
      <c r="G54" s="129"/>
      <c r="H54" s="129"/>
      <c r="I54" s="129"/>
      <c r="J54" s="129"/>
      <c r="K54" s="129"/>
      <c r="L54" s="129"/>
    </row>
    <row r="55" spans="1:12" x14ac:dyDescent="0.2">
      <c r="A55" s="135">
        <f t="shared" si="0"/>
        <v>41</v>
      </c>
      <c r="B55" s="61" t="s">
        <v>413</v>
      </c>
      <c r="C55" s="71" t="s">
        <v>22</v>
      </c>
      <c r="D55" s="71">
        <v>10</v>
      </c>
      <c r="E55" s="26"/>
      <c r="F55" s="26"/>
      <c r="G55" s="129"/>
      <c r="H55" s="129"/>
      <c r="I55" s="129"/>
      <c r="J55" s="129"/>
      <c r="K55" s="129"/>
      <c r="L55" s="129"/>
    </row>
    <row r="56" spans="1:12" ht="42" x14ac:dyDescent="0.2">
      <c r="A56" s="135">
        <f t="shared" si="0"/>
        <v>42</v>
      </c>
      <c r="B56" s="61" t="s">
        <v>459</v>
      </c>
      <c r="C56" s="71" t="s">
        <v>22</v>
      </c>
      <c r="D56" s="71">
        <v>15</v>
      </c>
      <c r="E56" s="26"/>
      <c r="F56" s="26"/>
      <c r="G56" s="129"/>
      <c r="H56" s="129"/>
      <c r="I56" s="129"/>
      <c r="J56" s="129"/>
      <c r="K56" s="129"/>
      <c r="L56" s="129"/>
    </row>
    <row r="57" spans="1:12" ht="26" customHeight="1" x14ac:dyDescent="0.2">
      <c r="A57" s="135">
        <f t="shared" si="0"/>
        <v>43</v>
      </c>
      <c r="B57" s="61" t="s">
        <v>412</v>
      </c>
      <c r="C57" s="71" t="s">
        <v>22</v>
      </c>
      <c r="D57" s="71">
        <v>10</v>
      </c>
      <c r="E57" s="26"/>
      <c r="F57" s="26"/>
      <c r="G57" s="129"/>
      <c r="H57" s="129"/>
      <c r="I57" s="129"/>
      <c r="J57" s="129"/>
      <c r="K57" s="129"/>
      <c r="L57" s="129"/>
    </row>
    <row r="58" spans="1:12" ht="42" x14ac:dyDescent="0.2">
      <c r="A58" s="135">
        <f t="shared" si="0"/>
        <v>44</v>
      </c>
      <c r="B58" s="61" t="s">
        <v>460</v>
      </c>
      <c r="C58" s="71" t="s">
        <v>22</v>
      </c>
      <c r="D58" s="71">
        <v>30</v>
      </c>
      <c r="E58" s="26"/>
      <c r="F58" s="26"/>
      <c r="G58" s="129"/>
      <c r="H58" s="129"/>
      <c r="I58" s="129"/>
      <c r="J58" s="129"/>
      <c r="K58" s="129"/>
      <c r="L58" s="129"/>
    </row>
    <row r="59" spans="1:12" ht="28" x14ac:dyDescent="0.2">
      <c r="A59" s="135">
        <f t="shared" si="0"/>
        <v>45</v>
      </c>
      <c r="B59" s="61" t="s">
        <v>543</v>
      </c>
      <c r="C59" s="71" t="s">
        <v>22</v>
      </c>
      <c r="D59" s="71">
        <v>30</v>
      </c>
      <c r="E59" s="26"/>
      <c r="F59" s="26"/>
      <c r="G59" s="129"/>
      <c r="H59" s="129"/>
      <c r="I59" s="129"/>
      <c r="J59" s="129"/>
      <c r="K59" s="129"/>
      <c r="L59" s="129"/>
    </row>
    <row r="60" spans="1:12" ht="43" x14ac:dyDescent="0.2">
      <c r="A60" s="135">
        <f t="shared" si="0"/>
        <v>46</v>
      </c>
      <c r="B60" s="121" t="s">
        <v>544</v>
      </c>
      <c r="C60" s="71" t="s">
        <v>22</v>
      </c>
      <c r="D60" s="71">
        <v>10</v>
      </c>
      <c r="E60" s="26"/>
      <c r="F60" s="26"/>
      <c r="G60" s="129"/>
      <c r="H60" s="129"/>
      <c r="I60" s="129"/>
      <c r="J60" s="129"/>
      <c r="K60" s="129"/>
      <c r="L60" s="129"/>
    </row>
    <row r="61" spans="1:12" ht="29" x14ac:dyDescent="0.2">
      <c r="A61" s="135">
        <f t="shared" si="0"/>
        <v>47</v>
      </c>
      <c r="B61" s="121" t="s">
        <v>624</v>
      </c>
      <c r="C61" s="71" t="s">
        <v>22</v>
      </c>
      <c r="D61" s="71">
        <v>30</v>
      </c>
      <c r="E61" s="26"/>
      <c r="F61" s="26"/>
      <c r="G61" s="129"/>
      <c r="H61" s="129"/>
      <c r="I61" s="129"/>
      <c r="J61" s="129"/>
      <c r="K61" s="129"/>
      <c r="L61" s="129"/>
    </row>
    <row r="62" spans="1:12" x14ac:dyDescent="0.2">
      <c r="A62" s="135">
        <f t="shared" si="0"/>
        <v>48</v>
      </c>
      <c r="B62" s="61" t="s">
        <v>625</v>
      </c>
      <c r="C62" s="71" t="s">
        <v>22</v>
      </c>
      <c r="D62" s="71">
        <v>30</v>
      </c>
      <c r="E62" s="26"/>
      <c r="F62" s="26"/>
      <c r="G62" s="129"/>
      <c r="H62" s="129"/>
      <c r="I62" s="129"/>
      <c r="J62" s="129"/>
      <c r="K62" s="129"/>
      <c r="L62" s="129"/>
    </row>
    <row r="63" spans="1:12" ht="28" x14ac:dyDescent="0.2">
      <c r="A63" s="135">
        <f t="shared" si="0"/>
        <v>49</v>
      </c>
      <c r="B63" s="61" t="s">
        <v>626</v>
      </c>
      <c r="C63" s="71" t="s">
        <v>22</v>
      </c>
      <c r="D63" s="71">
        <v>25</v>
      </c>
      <c r="E63" s="26"/>
      <c r="F63" s="26"/>
      <c r="G63" s="129"/>
      <c r="H63" s="129"/>
      <c r="I63" s="129"/>
      <c r="J63" s="129"/>
      <c r="K63" s="129"/>
      <c r="L63" s="129"/>
    </row>
    <row r="64" spans="1:12" ht="28" x14ac:dyDescent="0.2">
      <c r="A64" s="135">
        <f t="shared" si="0"/>
        <v>50</v>
      </c>
      <c r="B64" s="61" t="s">
        <v>623</v>
      </c>
      <c r="C64" s="71" t="s">
        <v>22</v>
      </c>
      <c r="D64" s="71">
        <v>25</v>
      </c>
      <c r="E64" s="26"/>
      <c r="F64" s="26"/>
      <c r="G64" s="129"/>
      <c r="H64" s="129"/>
      <c r="I64" s="129"/>
      <c r="J64" s="129"/>
      <c r="K64" s="129"/>
      <c r="L64" s="129"/>
    </row>
    <row r="65" spans="1:12" ht="28" x14ac:dyDescent="0.2">
      <c r="A65" s="135">
        <f t="shared" si="0"/>
        <v>51</v>
      </c>
      <c r="B65" s="61" t="s">
        <v>622</v>
      </c>
      <c r="C65" s="71" t="s">
        <v>22</v>
      </c>
      <c r="D65" s="71">
        <v>25</v>
      </c>
      <c r="E65" s="26"/>
      <c r="F65" s="26"/>
      <c r="G65" s="129"/>
      <c r="H65" s="129"/>
      <c r="I65" s="129"/>
      <c r="J65" s="129"/>
      <c r="K65" s="129"/>
      <c r="L65" s="129"/>
    </row>
    <row r="66" spans="1:12" ht="42" x14ac:dyDescent="0.2">
      <c r="A66" s="135">
        <f t="shared" si="0"/>
        <v>52</v>
      </c>
      <c r="B66" s="61" t="s">
        <v>621</v>
      </c>
      <c r="C66" s="71" t="s">
        <v>22</v>
      </c>
      <c r="D66" s="71">
        <v>20</v>
      </c>
      <c r="E66" s="26"/>
      <c r="F66" s="26"/>
      <c r="G66" s="129"/>
      <c r="H66" s="129"/>
      <c r="I66" s="129"/>
      <c r="J66" s="129"/>
      <c r="K66" s="129"/>
      <c r="L66" s="129"/>
    </row>
    <row r="67" spans="1:12" ht="42" x14ac:dyDescent="0.2">
      <c r="A67" s="135">
        <f t="shared" si="0"/>
        <v>53</v>
      </c>
      <c r="B67" s="61" t="s">
        <v>620</v>
      </c>
      <c r="C67" s="71" t="s">
        <v>22</v>
      </c>
      <c r="D67" s="71">
        <v>20</v>
      </c>
      <c r="E67" s="26"/>
      <c r="F67" s="26"/>
      <c r="G67" s="129"/>
      <c r="H67" s="129"/>
      <c r="I67" s="129"/>
      <c r="J67" s="129"/>
      <c r="K67" s="129"/>
      <c r="L67" s="129"/>
    </row>
    <row r="68" spans="1:12" x14ac:dyDescent="0.2">
      <c r="A68" s="135">
        <f t="shared" si="0"/>
        <v>54</v>
      </c>
      <c r="B68" s="61" t="s">
        <v>415</v>
      </c>
      <c r="C68" s="71" t="s">
        <v>5</v>
      </c>
      <c r="D68" s="71">
        <v>10</v>
      </c>
      <c r="E68" s="26"/>
      <c r="F68" s="26"/>
      <c r="G68" s="129"/>
      <c r="H68" s="129"/>
      <c r="I68" s="129"/>
      <c r="J68" s="129"/>
      <c r="K68" s="129"/>
      <c r="L68" s="129"/>
    </row>
    <row r="69" spans="1:12" x14ac:dyDescent="0.2">
      <c r="A69" s="135">
        <f t="shared" si="0"/>
        <v>55</v>
      </c>
      <c r="B69" s="61" t="s">
        <v>416</v>
      </c>
      <c r="C69" s="71" t="s">
        <v>5</v>
      </c>
      <c r="D69" s="71">
        <v>10</v>
      </c>
      <c r="E69" s="26"/>
      <c r="F69" s="26"/>
      <c r="G69" s="129"/>
      <c r="H69" s="129"/>
      <c r="I69" s="129"/>
      <c r="J69" s="129"/>
      <c r="K69" s="129"/>
      <c r="L69" s="129"/>
    </row>
    <row r="70" spans="1:12" ht="84" x14ac:dyDescent="0.2">
      <c r="A70" s="135">
        <f t="shared" si="0"/>
        <v>56</v>
      </c>
      <c r="B70" s="61" t="s">
        <v>175</v>
      </c>
      <c r="C70" s="71" t="s">
        <v>22</v>
      </c>
      <c r="D70" s="71">
        <v>10</v>
      </c>
      <c r="E70" s="26"/>
      <c r="F70" s="26"/>
      <c r="G70" s="129"/>
      <c r="H70" s="129"/>
      <c r="I70" s="129"/>
      <c r="J70" s="129"/>
      <c r="K70" s="129"/>
      <c r="L70" s="129"/>
    </row>
    <row r="71" spans="1:12" x14ac:dyDescent="0.2">
      <c r="A71" s="135">
        <f t="shared" si="0"/>
        <v>57</v>
      </c>
      <c r="B71" s="61" t="s">
        <v>366</v>
      </c>
      <c r="C71" s="71" t="s">
        <v>5</v>
      </c>
      <c r="D71" s="71">
        <v>30</v>
      </c>
      <c r="E71" s="26"/>
      <c r="F71" s="26"/>
      <c r="G71" s="129"/>
      <c r="H71" s="129"/>
      <c r="I71" s="129"/>
      <c r="J71" s="129"/>
      <c r="K71" s="129"/>
      <c r="L71" s="129"/>
    </row>
    <row r="72" spans="1:12" ht="26" customHeight="1" x14ac:dyDescent="0.2">
      <c r="A72" s="135">
        <f t="shared" si="0"/>
        <v>58</v>
      </c>
      <c r="B72" s="61" t="s">
        <v>364</v>
      </c>
      <c r="C72" s="71" t="s">
        <v>22</v>
      </c>
      <c r="D72" s="71">
        <v>10</v>
      </c>
      <c r="E72" s="26"/>
      <c r="F72" s="26"/>
      <c r="G72" s="129"/>
      <c r="H72" s="129"/>
      <c r="I72" s="129"/>
      <c r="J72" s="129"/>
      <c r="K72" s="129"/>
      <c r="L72" s="129"/>
    </row>
    <row r="73" spans="1:12" x14ac:dyDescent="0.2">
      <c r="A73" s="135">
        <f t="shared" si="0"/>
        <v>59</v>
      </c>
      <c r="B73" s="61" t="s">
        <v>365</v>
      </c>
      <c r="C73" s="71" t="s">
        <v>5</v>
      </c>
      <c r="D73" s="71">
        <v>10</v>
      </c>
      <c r="E73" s="26"/>
      <c r="F73" s="26"/>
      <c r="G73" s="129"/>
      <c r="H73" s="129"/>
      <c r="I73" s="129"/>
      <c r="J73" s="129"/>
      <c r="K73" s="129"/>
      <c r="L73" s="129"/>
    </row>
    <row r="74" spans="1:12" ht="28" x14ac:dyDescent="0.2">
      <c r="A74" s="135">
        <f t="shared" si="0"/>
        <v>60</v>
      </c>
      <c r="B74" s="61" t="s">
        <v>367</v>
      </c>
      <c r="C74" s="71" t="s">
        <v>5</v>
      </c>
      <c r="D74" s="71">
        <v>30</v>
      </c>
      <c r="E74" s="26"/>
      <c r="F74" s="26"/>
      <c r="G74" s="129"/>
      <c r="H74" s="129"/>
      <c r="I74" s="129"/>
      <c r="J74" s="129"/>
      <c r="K74" s="129"/>
      <c r="L74" s="129"/>
    </row>
    <row r="75" spans="1:12" ht="28" x14ac:dyDescent="0.2">
      <c r="A75" s="167">
        <v>61</v>
      </c>
      <c r="B75" s="168" t="s">
        <v>671</v>
      </c>
      <c r="C75" s="8" t="s">
        <v>22</v>
      </c>
      <c r="D75" s="169">
        <v>20</v>
      </c>
      <c r="E75" s="26"/>
      <c r="F75" s="26"/>
      <c r="G75" s="160"/>
      <c r="H75" s="160"/>
      <c r="I75" s="129"/>
      <c r="J75" s="129"/>
      <c r="L75" s="129"/>
    </row>
    <row r="76" spans="1:12" x14ac:dyDescent="0.2">
      <c r="A76" s="167">
        <v>62</v>
      </c>
      <c r="B76" s="168" t="s">
        <v>672</v>
      </c>
      <c r="C76" s="92" t="s">
        <v>5</v>
      </c>
      <c r="D76" s="8">
        <v>20</v>
      </c>
      <c r="E76" s="171"/>
      <c r="F76" s="170"/>
      <c r="G76" s="160"/>
      <c r="H76" s="160"/>
      <c r="I76" s="129"/>
      <c r="J76" s="129"/>
      <c r="K76" s="129"/>
      <c r="L76" s="129"/>
    </row>
    <row r="77" spans="1:12" ht="32" customHeight="1" x14ac:dyDescent="0.2">
      <c r="A77" s="193" t="s">
        <v>11</v>
      </c>
      <c r="B77" s="194"/>
      <c r="C77" s="194"/>
      <c r="D77" s="194"/>
      <c r="E77" s="194"/>
      <c r="F77" s="194"/>
      <c r="G77" s="194"/>
      <c r="H77" s="194"/>
      <c r="I77" s="195"/>
      <c r="J77" s="129"/>
      <c r="L77" s="129"/>
    </row>
    <row r="78" spans="1:12" x14ac:dyDescent="0.2">
      <c r="K78" s="158"/>
    </row>
    <row r="80" spans="1:12" x14ac:dyDescent="0.2">
      <c r="B80" s="115" t="s">
        <v>6</v>
      </c>
    </row>
    <row r="81" spans="1:10" x14ac:dyDescent="0.2">
      <c r="B81" s="115" t="s">
        <v>7</v>
      </c>
    </row>
    <row r="82" spans="1:10" x14ac:dyDescent="0.2">
      <c r="B82" s="114" t="s">
        <v>29</v>
      </c>
    </row>
    <row r="83" spans="1:10" ht="14.5" customHeight="1" x14ac:dyDescent="0.2">
      <c r="A83" s="115" t="s">
        <v>36</v>
      </c>
      <c r="B83" s="123"/>
      <c r="C83" s="133"/>
      <c r="D83" s="133"/>
      <c r="H83" s="134"/>
      <c r="I83" s="134"/>
    </row>
    <row r="84" spans="1:10" x14ac:dyDescent="0.2">
      <c r="A84" s="115" t="s">
        <v>34</v>
      </c>
      <c r="B84" s="123"/>
      <c r="C84" s="133"/>
      <c r="D84" s="133"/>
      <c r="H84" s="134"/>
      <c r="I84" s="134"/>
    </row>
    <row r="86" spans="1:10" ht="14.25" customHeight="1" x14ac:dyDescent="0.2">
      <c r="B86" s="115" t="s">
        <v>9</v>
      </c>
    </row>
    <row r="87" spans="1:10" ht="13.5" customHeight="1" x14ac:dyDescent="0.2">
      <c r="J87" s="115" t="s">
        <v>10</v>
      </c>
    </row>
  </sheetData>
  <mergeCells count="2">
    <mergeCell ref="A77:I77"/>
    <mergeCell ref="A12:G12"/>
  </mergeCells>
  <pageMargins left="0.7" right="0.7" top="0.75" bottom="0.75" header="0.3" footer="0.3"/>
  <pageSetup paperSize="9"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125"/>
  <sheetViews>
    <sheetView workbookViewId="0">
      <selection activeCell="B26" sqref="B26"/>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26</v>
      </c>
      <c r="I1" t="s">
        <v>655</v>
      </c>
    </row>
    <row r="2" spans="1:9" x14ac:dyDescent="0.2">
      <c r="B2" s="1" t="s">
        <v>473</v>
      </c>
    </row>
    <row r="3" spans="1:9" x14ac:dyDescent="0.2">
      <c r="B3" s="1" t="s">
        <v>474</v>
      </c>
    </row>
    <row r="4" spans="1:9" x14ac:dyDescent="0.2">
      <c r="B4" s="1" t="s">
        <v>475</v>
      </c>
    </row>
    <row r="7" spans="1:9" x14ac:dyDescent="0.2">
      <c r="D7" s="1" t="s">
        <v>14</v>
      </c>
      <c r="E7" s="1"/>
    </row>
    <row r="9" spans="1:9" x14ac:dyDescent="0.2">
      <c r="B9" t="s">
        <v>15</v>
      </c>
    </row>
    <row r="12" spans="1:9" x14ac:dyDescent="0.2">
      <c r="B12" s="1" t="s">
        <v>324</v>
      </c>
    </row>
    <row r="14" spans="1:9" ht="43" customHeight="1" thickBot="1" x14ac:dyDescent="0.25">
      <c r="A14" s="4" t="s">
        <v>0</v>
      </c>
      <c r="B14" s="5" t="s">
        <v>1</v>
      </c>
      <c r="C14" s="5" t="s">
        <v>2</v>
      </c>
      <c r="D14" s="4" t="s">
        <v>3</v>
      </c>
      <c r="E14" s="4" t="s">
        <v>33</v>
      </c>
      <c r="F14" s="4" t="s">
        <v>4</v>
      </c>
      <c r="G14" s="4" t="s">
        <v>12</v>
      </c>
      <c r="H14" s="4" t="s">
        <v>13</v>
      </c>
      <c r="I14" s="4" t="s">
        <v>658</v>
      </c>
    </row>
    <row r="15" spans="1:9" ht="57" thickTop="1" x14ac:dyDescent="0.2">
      <c r="A15" s="72">
        <v>1</v>
      </c>
      <c r="B15" s="70" t="s">
        <v>560</v>
      </c>
      <c r="C15" s="34" t="s">
        <v>5</v>
      </c>
      <c r="D15" s="73">
        <v>200</v>
      </c>
      <c r="E15" s="18"/>
      <c r="F15" s="3"/>
      <c r="G15" s="3"/>
      <c r="H15" s="3"/>
      <c r="I15" s="3"/>
    </row>
    <row r="16" spans="1:9" ht="56" x14ac:dyDescent="0.2">
      <c r="A16" s="74">
        <f>A15+1</f>
        <v>2</v>
      </c>
      <c r="B16" s="9" t="s">
        <v>561</v>
      </c>
      <c r="C16" s="8" t="s">
        <v>5</v>
      </c>
      <c r="D16" s="45">
        <v>500</v>
      </c>
      <c r="E16" s="17"/>
      <c r="F16" s="2"/>
      <c r="G16" s="2"/>
      <c r="H16" s="2"/>
      <c r="I16" s="2"/>
    </row>
    <row r="17" spans="1:9" ht="56" x14ac:dyDescent="0.2">
      <c r="A17" s="74">
        <f t="shared" ref="A17:A81" si="0">A16+1</f>
        <v>3</v>
      </c>
      <c r="B17" s="9" t="s">
        <v>562</v>
      </c>
      <c r="C17" s="8" t="s">
        <v>5</v>
      </c>
      <c r="D17" s="45">
        <v>700</v>
      </c>
      <c r="E17" s="17"/>
      <c r="F17" s="2"/>
      <c r="G17" s="2"/>
      <c r="H17" s="2"/>
      <c r="I17" s="2"/>
    </row>
    <row r="18" spans="1:9" ht="98" x14ac:dyDescent="0.2">
      <c r="A18" s="74">
        <f t="shared" si="0"/>
        <v>4</v>
      </c>
      <c r="B18" s="9" t="s">
        <v>563</v>
      </c>
      <c r="C18" s="8" t="s">
        <v>5</v>
      </c>
      <c r="D18" s="45">
        <v>700</v>
      </c>
      <c r="E18" s="17"/>
      <c r="F18" s="2"/>
      <c r="G18" s="2"/>
      <c r="H18" s="2"/>
      <c r="I18" s="2"/>
    </row>
    <row r="19" spans="1:9" ht="98" x14ac:dyDescent="0.2">
      <c r="A19" s="74">
        <f t="shared" si="0"/>
        <v>5</v>
      </c>
      <c r="B19" s="9" t="s">
        <v>564</v>
      </c>
      <c r="C19" s="8" t="s">
        <v>5</v>
      </c>
      <c r="D19" s="45">
        <v>200</v>
      </c>
      <c r="E19" s="17"/>
      <c r="F19" s="2"/>
      <c r="G19" s="2"/>
      <c r="H19" s="2"/>
      <c r="I19" s="2"/>
    </row>
    <row r="20" spans="1:9" ht="98" x14ac:dyDescent="0.2">
      <c r="A20" s="74">
        <f t="shared" si="0"/>
        <v>6</v>
      </c>
      <c r="B20" s="9" t="s">
        <v>565</v>
      </c>
      <c r="C20" s="8" t="s">
        <v>5</v>
      </c>
      <c r="D20" s="45">
        <v>250</v>
      </c>
      <c r="E20" s="17"/>
      <c r="F20" s="2"/>
      <c r="G20" s="2"/>
      <c r="H20" s="2"/>
      <c r="I20" s="2"/>
    </row>
    <row r="21" spans="1:9" ht="84" x14ac:dyDescent="0.2">
      <c r="A21" s="74">
        <f t="shared" si="0"/>
        <v>7</v>
      </c>
      <c r="B21" s="9" t="s">
        <v>566</v>
      </c>
      <c r="C21" s="8" t="s">
        <v>5</v>
      </c>
      <c r="D21" s="45">
        <v>500</v>
      </c>
      <c r="E21" s="17"/>
      <c r="F21" s="2"/>
      <c r="G21" s="2"/>
      <c r="H21" s="2"/>
      <c r="I21" s="2"/>
    </row>
    <row r="22" spans="1:9" ht="98" x14ac:dyDescent="0.2">
      <c r="A22" s="74">
        <f t="shared" si="0"/>
        <v>8</v>
      </c>
      <c r="B22" s="9" t="s">
        <v>567</v>
      </c>
      <c r="C22" s="8" t="s">
        <v>5</v>
      </c>
      <c r="D22" s="45">
        <v>500</v>
      </c>
      <c r="E22" s="17"/>
      <c r="F22" s="2"/>
      <c r="G22" s="2"/>
      <c r="H22" s="2"/>
      <c r="I22" s="2"/>
    </row>
    <row r="23" spans="1:9" ht="42" x14ac:dyDescent="0.2">
      <c r="A23" s="74">
        <f t="shared" si="0"/>
        <v>9</v>
      </c>
      <c r="B23" s="9" t="s">
        <v>568</v>
      </c>
      <c r="C23" s="8" t="s">
        <v>5</v>
      </c>
      <c r="D23" s="45">
        <v>600</v>
      </c>
      <c r="E23" s="17"/>
      <c r="F23" s="2"/>
      <c r="G23" s="2"/>
      <c r="H23" s="2"/>
      <c r="I23" s="2"/>
    </row>
    <row r="24" spans="1:9" ht="84" x14ac:dyDescent="0.2">
      <c r="A24" s="74">
        <f t="shared" si="0"/>
        <v>10</v>
      </c>
      <c r="B24" s="9" t="s">
        <v>569</v>
      </c>
      <c r="C24" s="8" t="s">
        <v>5</v>
      </c>
      <c r="D24" s="45">
        <v>600</v>
      </c>
      <c r="E24" s="17"/>
      <c r="F24" s="2"/>
      <c r="G24" s="2"/>
      <c r="H24" s="2"/>
      <c r="I24" s="2"/>
    </row>
    <row r="25" spans="1:9" ht="84" x14ac:dyDescent="0.2">
      <c r="A25" s="74">
        <v>11</v>
      </c>
      <c r="B25" s="9" t="s">
        <v>688</v>
      </c>
      <c r="C25" s="8"/>
      <c r="D25" s="45"/>
      <c r="E25" s="17"/>
      <c r="F25" s="2"/>
      <c r="G25" s="2"/>
      <c r="H25" s="2"/>
      <c r="I25" s="2"/>
    </row>
    <row r="26" spans="1:9" ht="42" x14ac:dyDescent="0.2">
      <c r="A26" s="74">
        <f>A24+1</f>
        <v>11</v>
      </c>
      <c r="B26" s="9" t="s">
        <v>570</v>
      </c>
      <c r="C26" s="8" t="s">
        <v>5</v>
      </c>
      <c r="D26" s="45">
        <v>400</v>
      </c>
      <c r="E26" s="17"/>
      <c r="F26" s="2"/>
      <c r="G26" s="2"/>
      <c r="H26" s="2"/>
      <c r="I26" s="2"/>
    </row>
    <row r="27" spans="1:9" ht="28" x14ac:dyDescent="0.2">
      <c r="A27" s="74">
        <f t="shared" si="0"/>
        <v>12</v>
      </c>
      <c r="B27" s="9" t="s">
        <v>571</v>
      </c>
      <c r="C27" s="8" t="s">
        <v>5</v>
      </c>
      <c r="D27" s="45">
        <v>400</v>
      </c>
      <c r="E27" s="17"/>
      <c r="F27" s="2"/>
      <c r="G27" s="2"/>
      <c r="H27" s="2"/>
      <c r="I27" s="2"/>
    </row>
    <row r="28" spans="1:9" ht="42" x14ac:dyDescent="0.2">
      <c r="A28" s="74">
        <f t="shared" si="0"/>
        <v>13</v>
      </c>
      <c r="B28" s="9" t="s">
        <v>572</v>
      </c>
      <c r="C28" s="8" t="s">
        <v>5</v>
      </c>
      <c r="D28" s="45">
        <v>400</v>
      </c>
      <c r="E28" s="17"/>
      <c r="F28" s="2"/>
      <c r="G28" s="2"/>
      <c r="H28" s="2"/>
      <c r="I28" s="2"/>
    </row>
    <row r="29" spans="1:9" ht="42" x14ac:dyDescent="0.2">
      <c r="A29" s="74">
        <f t="shared" si="0"/>
        <v>14</v>
      </c>
      <c r="B29" s="9" t="s">
        <v>573</v>
      </c>
      <c r="C29" s="8" t="s">
        <v>5</v>
      </c>
      <c r="D29" s="45">
        <v>400</v>
      </c>
      <c r="E29" s="17"/>
      <c r="F29" s="2"/>
      <c r="G29" s="2"/>
      <c r="H29" s="2"/>
      <c r="I29" s="2"/>
    </row>
    <row r="30" spans="1:9" x14ac:dyDescent="0.2">
      <c r="A30" s="74">
        <f t="shared" si="0"/>
        <v>15</v>
      </c>
      <c r="B30" s="9" t="s">
        <v>574</v>
      </c>
      <c r="C30" s="8" t="s">
        <v>5</v>
      </c>
      <c r="D30" s="45">
        <v>100</v>
      </c>
      <c r="E30" s="17"/>
      <c r="F30" s="2"/>
      <c r="G30" s="2"/>
      <c r="H30" s="2"/>
      <c r="I30" s="2"/>
    </row>
    <row r="31" spans="1:9" x14ac:dyDescent="0.2">
      <c r="A31" s="74">
        <f t="shared" si="0"/>
        <v>16</v>
      </c>
      <c r="B31" s="9" t="s">
        <v>575</v>
      </c>
      <c r="C31" s="8" t="s">
        <v>5</v>
      </c>
      <c r="D31" s="45">
        <v>100</v>
      </c>
      <c r="E31" s="17"/>
      <c r="F31" s="2"/>
      <c r="G31" s="2"/>
      <c r="H31" s="2"/>
      <c r="I31" s="2"/>
    </row>
    <row r="32" spans="1:9" x14ac:dyDescent="0.2">
      <c r="A32" s="74">
        <f t="shared" si="0"/>
        <v>17</v>
      </c>
      <c r="B32" s="9" t="s">
        <v>176</v>
      </c>
      <c r="C32" s="8" t="s">
        <v>5</v>
      </c>
      <c r="D32" s="45">
        <v>30</v>
      </c>
      <c r="E32" s="17"/>
      <c r="F32" s="2"/>
      <c r="G32" s="2"/>
      <c r="H32" s="2"/>
      <c r="I32" s="2"/>
    </row>
    <row r="33" spans="1:9" ht="28" x14ac:dyDescent="0.2">
      <c r="A33" s="74">
        <f>A32+1</f>
        <v>18</v>
      </c>
      <c r="B33" s="9" t="s">
        <v>177</v>
      </c>
      <c r="C33" s="8" t="s">
        <v>5</v>
      </c>
      <c r="D33" s="45">
        <v>20</v>
      </c>
      <c r="E33" s="17"/>
      <c r="F33" s="2"/>
      <c r="G33" s="2"/>
      <c r="H33" s="2"/>
      <c r="I33" s="2"/>
    </row>
    <row r="34" spans="1:9" x14ac:dyDescent="0.2">
      <c r="A34" s="74">
        <f t="shared" si="0"/>
        <v>19</v>
      </c>
      <c r="B34" s="9" t="s">
        <v>178</v>
      </c>
      <c r="C34" s="8" t="s">
        <v>22</v>
      </c>
      <c r="D34" s="45">
        <v>900</v>
      </c>
      <c r="E34" s="17"/>
      <c r="F34" s="2"/>
      <c r="G34" s="2"/>
      <c r="H34" s="2"/>
      <c r="I34" s="2"/>
    </row>
    <row r="35" spans="1:9" x14ac:dyDescent="0.2">
      <c r="A35" s="74">
        <f t="shared" si="0"/>
        <v>20</v>
      </c>
      <c r="B35" s="9" t="s">
        <v>440</v>
      </c>
      <c r="C35" s="8" t="s">
        <v>22</v>
      </c>
      <c r="D35" s="45">
        <v>900</v>
      </c>
      <c r="E35" s="17"/>
      <c r="F35" s="2"/>
      <c r="G35" s="2"/>
      <c r="H35" s="2"/>
      <c r="I35" s="2"/>
    </row>
    <row r="36" spans="1:9" x14ac:dyDescent="0.2">
      <c r="A36" s="74">
        <f t="shared" si="0"/>
        <v>21</v>
      </c>
      <c r="B36" s="9" t="s">
        <v>179</v>
      </c>
      <c r="C36" s="8" t="s">
        <v>22</v>
      </c>
      <c r="D36" s="45">
        <v>500</v>
      </c>
      <c r="E36" s="17"/>
      <c r="F36" s="2"/>
      <c r="G36" s="2"/>
      <c r="H36" s="2"/>
      <c r="I36" s="2"/>
    </row>
    <row r="37" spans="1:9" x14ac:dyDescent="0.2">
      <c r="A37" s="74">
        <f t="shared" si="0"/>
        <v>22</v>
      </c>
      <c r="B37" s="9" t="s">
        <v>180</v>
      </c>
      <c r="C37" s="8" t="s">
        <v>22</v>
      </c>
      <c r="D37" s="45">
        <v>500</v>
      </c>
      <c r="E37" s="17"/>
      <c r="F37" s="2"/>
      <c r="G37" s="2"/>
      <c r="H37" s="2"/>
      <c r="I37" s="2"/>
    </row>
    <row r="38" spans="1:9" x14ac:dyDescent="0.2">
      <c r="A38" s="74">
        <f t="shared" si="0"/>
        <v>23</v>
      </c>
      <c r="B38" s="9" t="s">
        <v>181</v>
      </c>
      <c r="C38" s="8" t="s">
        <v>22</v>
      </c>
      <c r="D38" s="45">
        <v>500</v>
      </c>
      <c r="E38" s="17"/>
      <c r="F38" s="2"/>
      <c r="G38" s="2"/>
      <c r="H38" s="2"/>
      <c r="I38" s="2"/>
    </row>
    <row r="39" spans="1:9" x14ac:dyDescent="0.2">
      <c r="A39" s="74">
        <f t="shared" si="0"/>
        <v>24</v>
      </c>
      <c r="B39" s="9" t="s">
        <v>182</v>
      </c>
      <c r="C39" s="8" t="s">
        <v>22</v>
      </c>
      <c r="D39" s="45">
        <v>500</v>
      </c>
      <c r="E39" s="17"/>
      <c r="F39" s="2"/>
      <c r="G39" s="2"/>
      <c r="H39" s="2"/>
      <c r="I39" s="2"/>
    </row>
    <row r="40" spans="1:9" x14ac:dyDescent="0.2">
      <c r="A40" s="74">
        <f t="shared" si="0"/>
        <v>25</v>
      </c>
      <c r="B40" s="9" t="s">
        <v>183</v>
      </c>
      <c r="C40" s="8" t="s">
        <v>22</v>
      </c>
      <c r="D40" s="45">
        <v>800</v>
      </c>
      <c r="E40" s="17"/>
      <c r="F40" s="2"/>
      <c r="G40" s="2"/>
      <c r="H40" s="2"/>
      <c r="I40" s="2"/>
    </row>
    <row r="41" spans="1:9" x14ac:dyDescent="0.2">
      <c r="A41" s="74">
        <f t="shared" si="0"/>
        <v>26</v>
      </c>
      <c r="B41" s="9" t="s">
        <v>184</v>
      </c>
      <c r="C41" s="8" t="s">
        <v>22</v>
      </c>
      <c r="D41" s="45">
        <v>500</v>
      </c>
      <c r="E41" s="17"/>
      <c r="F41" s="2"/>
      <c r="G41" s="2"/>
      <c r="H41" s="2"/>
      <c r="I41" s="2"/>
    </row>
    <row r="42" spans="1:9" x14ac:dyDescent="0.2">
      <c r="A42" s="74">
        <f t="shared" si="0"/>
        <v>27</v>
      </c>
      <c r="B42" s="9" t="s">
        <v>185</v>
      </c>
      <c r="C42" s="8" t="s">
        <v>22</v>
      </c>
      <c r="D42" s="45">
        <v>800</v>
      </c>
      <c r="E42" s="17"/>
      <c r="F42" s="2"/>
      <c r="G42" s="2"/>
      <c r="H42" s="2"/>
      <c r="I42" s="2"/>
    </row>
    <row r="43" spans="1:9" x14ac:dyDescent="0.2">
      <c r="A43" s="74">
        <f t="shared" si="0"/>
        <v>28</v>
      </c>
      <c r="B43" s="9" t="s">
        <v>186</v>
      </c>
      <c r="C43" s="8" t="s">
        <v>22</v>
      </c>
      <c r="D43" s="45">
        <v>500</v>
      </c>
      <c r="E43" s="17"/>
      <c r="F43" s="2"/>
      <c r="G43" s="2"/>
      <c r="H43" s="2"/>
      <c r="I43" s="2"/>
    </row>
    <row r="44" spans="1:9" x14ac:dyDescent="0.2">
      <c r="A44" s="74">
        <f t="shared" si="0"/>
        <v>29</v>
      </c>
      <c r="B44" s="9" t="s">
        <v>187</v>
      </c>
      <c r="C44" s="8" t="s">
        <v>22</v>
      </c>
      <c r="D44" s="45">
        <v>800</v>
      </c>
      <c r="E44" s="17"/>
      <c r="F44" s="2"/>
      <c r="G44" s="2"/>
      <c r="H44" s="2"/>
      <c r="I44" s="2"/>
    </row>
    <row r="45" spans="1:9" x14ac:dyDescent="0.2">
      <c r="A45" s="74">
        <f t="shared" si="0"/>
        <v>30</v>
      </c>
      <c r="B45" s="9" t="s">
        <v>188</v>
      </c>
      <c r="C45" s="8" t="s">
        <v>22</v>
      </c>
      <c r="D45" s="45">
        <v>700</v>
      </c>
      <c r="E45" s="17"/>
      <c r="F45" s="2"/>
      <c r="G45" s="2"/>
      <c r="H45" s="2"/>
      <c r="I45" s="2"/>
    </row>
    <row r="46" spans="1:9" x14ac:dyDescent="0.2">
      <c r="A46" s="74">
        <f t="shared" si="0"/>
        <v>31</v>
      </c>
      <c r="B46" s="9" t="s">
        <v>189</v>
      </c>
      <c r="C46" s="8" t="s">
        <v>22</v>
      </c>
      <c r="D46" s="45">
        <v>800</v>
      </c>
      <c r="E46" s="17"/>
      <c r="F46" s="2"/>
      <c r="G46" s="2"/>
      <c r="H46" s="2"/>
      <c r="I46" s="2"/>
    </row>
    <row r="47" spans="1:9" x14ac:dyDescent="0.2">
      <c r="A47" s="74">
        <f t="shared" si="0"/>
        <v>32</v>
      </c>
      <c r="B47" s="9" t="s">
        <v>190</v>
      </c>
      <c r="C47" s="8" t="s">
        <v>22</v>
      </c>
      <c r="D47" s="45">
        <v>800</v>
      </c>
      <c r="E47" s="17"/>
      <c r="F47" s="2"/>
      <c r="G47" s="2"/>
      <c r="H47" s="2"/>
      <c r="I47" s="2"/>
    </row>
    <row r="48" spans="1:9" x14ac:dyDescent="0.2">
      <c r="A48" s="74">
        <f t="shared" si="0"/>
        <v>33</v>
      </c>
      <c r="B48" s="9" t="s">
        <v>191</v>
      </c>
      <c r="C48" s="8" t="s">
        <v>22</v>
      </c>
      <c r="D48" s="45">
        <v>1000</v>
      </c>
      <c r="E48" s="17"/>
      <c r="F48" s="2"/>
      <c r="G48" s="2"/>
      <c r="H48" s="2"/>
      <c r="I48" s="2"/>
    </row>
    <row r="49" spans="1:9" x14ac:dyDescent="0.2">
      <c r="A49" s="74">
        <f t="shared" si="0"/>
        <v>34</v>
      </c>
      <c r="B49" s="9" t="s">
        <v>192</v>
      </c>
      <c r="C49" s="8" t="s">
        <v>22</v>
      </c>
      <c r="D49" s="45">
        <v>400</v>
      </c>
      <c r="E49" s="17"/>
      <c r="F49" s="2"/>
      <c r="G49" s="2"/>
      <c r="H49" s="2"/>
      <c r="I49" s="2"/>
    </row>
    <row r="50" spans="1:9" x14ac:dyDescent="0.2">
      <c r="A50" s="74">
        <f t="shared" si="0"/>
        <v>35</v>
      </c>
      <c r="B50" s="9" t="s">
        <v>193</v>
      </c>
      <c r="C50" s="8" t="s">
        <v>22</v>
      </c>
      <c r="D50" s="45">
        <v>1000</v>
      </c>
      <c r="E50" s="17"/>
      <c r="F50" s="2"/>
      <c r="G50" s="2"/>
      <c r="H50" s="2"/>
      <c r="I50" s="2"/>
    </row>
    <row r="51" spans="1:9" x14ac:dyDescent="0.2">
      <c r="A51" s="74">
        <f t="shared" si="0"/>
        <v>36</v>
      </c>
      <c r="B51" s="9" t="s">
        <v>194</v>
      </c>
      <c r="C51" s="8" t="s">
        <v>22</v>
      </c>
      <c r="D51" s="45">
        <v>600</v>
      </c>
      <c r="E51" s="17"/>
      <c r="F51" s="2"/>
      <c r="G51" s="2"/>
      <c r="H51" s="2"/>
      <c r="I51" s="2"/>
    </row>
    <row r="52" spans="1:9" x14ac:dyDescent="0.2">
      <c r="A52" s="74">
        <f t="shared" si="0"/>
        <v>37</v>
      </c>
      <c r="B52" s="9" t="s">
        <v>195</v>
      </c>
      <c r="C52" s="8" t="s">
        <v>22</v>
      </c>
      <c r="D52" s="45">
        <v>1000</v>
      </c>
      <c r="E52" s="17"/>
      <c r="F52" s="2"/>
      <c r="G52" s="2"/>
      <c r="H52" s="2"/>
      <c r="I52" s="2"/>
    </row>
    <row r="53" spans="1:9" x14ac:dyDescent="0.2">
      <c r="A53" s="74">
        <f t="shared" si="0"/>
        <v>38</v>
      </c>
      <c r="B53" s="9" t="s">
        <v>196</v>
      </c>
      <c r="C53" s="8" t="s">
        <v>22</v>
      </c>
      <c r="D53" s="45">
        <v>500</v>
      </c>
      <c r="E53" s="17"/>
      <c r="F53" s="2"/>
      <c r="G53" s="2"/>
      <c r="H53" s="2"/>
      <c r="I53" s="2"/>
    </row>
    <row r="54" spans="1:9" x14ac:dyDescent="0.2">
      <c r="A54" s="74">
        <f t="shared" si="0"/>
        <v>39</v>
      </c>
      <c r="B54" s="9" t="s">
        <v>197</v>
      </c>
      <c r="C54" s="8" t="s">
        <v>22</v>
      </c>
      <c r="D54" s="45">
        <v>600</v>
      </c>
      <c r="E54" s="17"/>
      <c r="F54" s="2"/>
      <c r="G54" s="2"/>
      <c r="H54" s="2"/>
      <c r="I54" s="2"/>
    </row>
    <row r="55" spans="1:9" x14ac:dyDescent="0.2">
      <c r="A55" s="74">
        <f t="shared" si="0"/>
        <v>40</v>
      </c>
      <c r="B55" s="9" t="s">
        <v>198</v>
      </c>
      <c r="C55" s="8" t="s">
        <v>22</v>
      </c>
      <c r="D55" s="45">
        <v>600</v>
      </c>
      <c r="E55" s="17"/>
      <c r="F55" s="2"/>
      <c r="G55" s="2"/>
      <c r="H55" s="2"/>
      <c r="I55" s="2"/>
    </row>
    <row r="56" spans="1:9" ht="28" x14ac:dyDescent="0.2">
      <c r="A56" s="74">
        <f t="shared" si="0"/>
        <v>41</v>
      </c>
      <c r="B56" s="9" t="s">
        <v>199</v>
      </c>
      <c r="C56" s="8" t="s">
        <v>22</v>
      </c>
      <c r="D56" s="45">
        <v>600</v>
      </c>
      <c r="E56" s="17"/>
      <c r="F56" s="2"/>
      <c r="G56" s="2"/>
      <c r="H56" s="2"/>
      <c r="I56" s="2"/>
    </row>
    <row r="57" spans="1:9" ht="28" x14ac:dyDescent="0.2">
      <c r="A57" s="74">
        <f t="shared" si="0"/>
        <v>42</v>
      </c>
      <c r="B57" s="9" t="s">
        <v>200</v>
      </c>
      <c r="C57" s="8" t="s">
        <v>22</v>
      </c>
      <c r="D57" s="45">
        <v>1000</v>
      </c>
      <c r="E57" s="17"/>
      <c r="F57" s="2"/>
      <c r="G57" s="2"/>
      <c r="H57" s="2"/>
      <c r="I57" s="2"/>
    </row>
    <row r="58" spans="1:9" x14ac:dyDescent="0.2">
      <c r="A58" s="74">
        <f t="shared" si="0"/>
        <v>43</v>
      </c>
      <c r="B58" s="9" t="s">
        <v>201</v>
      </c>
      <c r="C58" s="8" t="s">
        <v>22</v>
      </c>
      <c r="D58" s="45">
        <v>600</v>
      </c>
      <c r="E58" s="17"/>
      <c r="F58" s="2"/>
      <c r="G58" s="2"/>
      <c r="H58" s="2"/>
      <c r="I58" s="2"/>
    </row>
    <row r="59" spans="1:9" x14ac:dyDescent="0.2">
      <c r="A59" s="74">
        <f t="shared" si="0"/>
        <v>44</v>
      </c>
      <c r="B59" s="9" t="s">
        <v>202</v>
      </c>
      <c r="C59" s="8" t="s">
        <v>22</v>
      </c>
      <c r="D59" s="45">
        <v>1000</v>
      </c>
      <c r="E59" s="17"/>
      <c r="F59" s="2"/>
      <c r="G59" s="2"/>
      <c r="H59" s="2"/>
      <c r="I59" s="2"/>
    </row>
    <row r="60" spans="1:9" x14ac:dyDescent="0.2">
      <c r="A60" s="74">
        <f t="shared" si="0"/>
        <v>45</v>
      </c>
      <c r="B60" s="9" t="s">
        <v>203</v>
      </c>
      <c r="C60" s="8" t="s">
        <v>22</v>
      </c>
      <c r="D60" s="45">
        <v>800</v>
      </c>
      <c r="E60" s="17"/>
      <c r="F60" s="2"/>
      <c r="G60" s="2"/>
      <c r="H60" s="2"/>
      <c r="I60" s="2"/>
    </row>
    <row r="61" spans="1:9" x14ac:dyDescent="0.2">
      <c r="A61" s="74">
        <f t="shared" si="0"/>
        <v>46</v>
      </c>
      <c r="B61" s="9" t="s">
        <v>204</v>
      </c>
      <c r="C61" s="8" t="s">
        <v>22</v>
      </c>
      <c r="D61" s="45">
        <v>900</v>
      </c>
      <c r="E61" s="17"/>
      <c r="F61" s="2"/>
      <c r="G61" s="2"/>
      <c r="H61" s="2"/>
      <c r="I61" s="2"/>
    </row>
    <row r="62" spans="1:9" x14ac:dyDescent="0.2">
      <c r="A62" s="74">
        <f t="shared" si="0"/>
        <v>47</v>
      </c>
      <c r="B62" s="9" t="s">
        <v>205</v>
      </c>
      <c r="C62" s="8" t="s">
        <v>22</v>
      </c>
      <c r="D62" s="45">
        <v>600</v>
      </c>
      <c r="E62" s="17"/>
      <c r="F62" s="2"/>
      <c r="G62" s="2"/>
      <c r="H62" s="2"/>
      <c r="I62" s="2"/>
    </row>
    <row r="63" spans="1:9" x14ac:dyDescent="0.2">
      <c r="A63" s="74">
        <f t="shared" si="0"/>
        <v>48</v>
      </c>
      <c r="B63" s="9" t="s">
        <v>206</v>
      </c>
      <c r="C63" s="8" t="s">
        <v>22</v>
      </c>
      <c r="D63" s="45">
        <v>1000</v>
      </c>
      <c r="E63" s="17"/>
      <c r="F63" s="2"/>
      <c r="G63" s="2"/>
      <c r="H63" s="2"/>
      <c r="I63" s="2"/>
    </row>
    <row r="64" spans="1:9" x14ac:dyDescent="0.2">
      <c r="A64" s="74">
        <f t="shared" si="0"/>
        <v>49</v>
      </c>
      <c r="B64" s="9" t="s">
        <v>207</v>
      </c>
      <c r="C64" s="8" t="s">
        <v>22</v>
      </c>
      <c r="D64" s="45">
        <v>600</v>
      </c>
      <c r="E64" s="17"/>
      <c r="F64" s="2"/>
      <c r="G64" s="2"/>
      <c r="H64" s="2"/>
      <c r="I64" s="2"/>
    </row>
    <row r="65" spans="1:9" x14ac:dyDescent="0.2">
      <c r="A65" s="74">
        <f t="shared" si="0"/>
        <v>50</v>
      </c>
      <c r="B65" s="9" t="s">
        <v>208</v>
      </c>
      <c r="C65" s="8" t="s">
        <v>22</v>
      </c>
      <c r="D65" s="45">
        <v>800</v>
      </c>
      <c r="E65" s="17"/>
      <c r="F65" s="2"/>
      <c r="G65" s="2"/>
      <c r="H65" s="2"/>
      <c r="I65" s="2"/>
    </row>
    <row r="66" spans="1:9" x14ac:dyDescent="0.2">
      <c r="A66" s="74">
        <f t="shared" si="0"/>
        <v>51</v>
      </c>
      <c r="B66" s="9" t="s">
        <v>209</v>
      </c>
      <c r="C66" s="8" t="s">
        <v>22</v>
      </c>
      <c r="D66" s="45">
        <v>800</v>
      </c>
      <c r="E66" s="17"/>
      <c r="F66" s="2"/>
      <c r="G66" s="2"/>
      <c r="H66" s="2"/>
      <c r="I66" s="2"/>
    </row>
    <row r="67" spans="1:9" ht="28" x14ac:dyDescent="0.2">
      <c r="A67" s="74">
        <f t="shared" si="0"/>
        <v>52</v>
      </c>
      <c r="B67" s="9" t="s">
        <v>210</v>
      </c>
      <c r="C67" s="8" t="s">
        <v>22</v>
      </c>
      <c r="D67" s="45">
        <v>500</v>
      </c>
      <c r="E67" s="17"/>
      <c r="F67" s="2"/>
      <c r="G67" s="2"/>
      <c r="H67" s="2"/>
      <c r="I67" s="2"/>
    </row>
    <row r="68" spans="1:9" ht="28" x14ac:dyDescent="0.2">
      <c r="A68" s="74">
        <f t="shared" si="0"/>
        <v>53</v>
      </c>
      <c r="B68" s="9" t="s">
        <v>211</v>
      </c>
      <c r="C68" s="8" t="s">
        <v>22</v>
      </c>
      <c r="D68" s="45">
        <v>800</v>
      </c>
      <c r="E68" s="17"/>
      <c r="F68" s="2"/>
      <c r="G68" s="2"/>
      <c r="H68" s="2"/>
      <c r="I68" s="2"/>
    </row>
    <row r="69" spans="1:9" x14ac:dyDescent="0.2">
      <c r="A69" s="74">
        <f t="shared" si="0"/>
        <v>54</v>
      </c>
      <c r="B69" s="9" t="s">
        <v>212</v>
      </c>
      <c r="C69" s="8" t="s">
        <v>22</v>
      </c>
      <c r="D69" s="45">
        <v>500</v>
      </c>
      <c r="E69" s="17"/>
      <c r="F69" s="2"/>
      <c r="G69" s="2"/>
      <c r="H69" s="2"/>
      <c r="I69" s="2"/>
    </row>
    <row r="70" spans="1:9" x14ac:dyDescent="0.2">
      <c r="A70" s="74">
        <f t="shared" si="0"/>
        <v>55</v>
      </c>
      <c r="B70" s="9" t="s">
        <v>213</v>
      </c>
      <c r="C70" s="8" t="s">
        <v>22</v>
      </c>
      <c r="D70" s="45">
        <v>900</v>
      </c>
      <c r="E70" s="17"/>
      <c r="F70" s="2"/>
      <c r="G70" s="2"/>
      <c r="H70" s="2"/>
      <c r="I70" s="2"/>
    </row>
    <row r="71" spans="1:9" x14ac:dyDescent="0.2">
      <c r="A71" s="74">
        <f t="shared" si="0"/>
        <v>56</v>
      </c>
      <c r="B71" s="9" t="s">
        <v>214</v>
      </c>
      <c r="C71" s="8" t="s">
        <v>22</v>
      </c>
      <c r="D71" s="45">
        <v>400</v>
      </c>
      <c r="E71" s="17"/>
      <c r="F71" s="2"/>
      <c r="G71" s="2"/>
      <c r="H71" s="2"/>
      <c r="I71" s="2"/>
    </row>
    <row r="72" spans="1:9" x14ac:dyDescent="0.2">
      <c r="A72" s="74">
        <f t="shared" si="0"/>
        <v>57</v>
      </c>
      <c r="B72" s="9" t="s">
        <v>215</v>
      </c>
      <c r="C72" s="8" t="s">
        <v>22</v>
      </c>
      <c r="D72" s="45">
        <v>800</v>
      </c>
      <c r="E72" s="17"/>
      <c r="F72" s="2"/>
      <c r="G72" s="2"/>
      <c r="H72" s="2"/>
      <c r="I72" s="2"/>
    </row>
    <row r="73" spans="1:9" x14ac:dyDescent="0.2">
      <c r="A73" s="74">
        <f t="shared" si="0"/>
        <v>58</v>
      </c>
      <c r="B73" s="9" t="s">
        <v>216</v>
      </c>
      <c r="C73" s="8" t="s">
        <v>22</v>
      </c>
      <c r="D73" s="45">
        <v>800</v>
      </c>
      <c r="E73" s="17"/>
      <c r="F73" s="2"/>
      <c r="G73" s="2"/>
      <c r="H73" s="2"/>
      <c r="I73" s="2"/>
    </row>
    <row r="74" spans="1:9" x14ac:dyDescent="0.2">
      <c r="A74" s="74">
        <f t="shared" si="0"/>
        <v>59</v>
      </c>
      <c r="B74" s="9" t="s">
        <v>217</v>
      </c>
      <c r="C74" s="8" t="s">
        <v>22</v>
      </c>
      <c r="D74" s="45">
        <v>300</v>
      </c>
      <c r="E74" s="17"/>
      <c r="F74" s="2"/>
      <c r="G74" s="2"/>
      <c r="H74" s="2"/>
      <c r="I74" s="2"/>
    </row>
    <row r="75" spans="1:9" x14ac:dyDescent="0.2">
      <c r="A75" s="74">
        <f t="shared" si="0"/>
        <v>60</v>
      </c>
      <c r="B75" s="9" t="s">
        <v>218</v>
      </c>
      <c r="C75" s="8" t="s">
        <v>22</v>
      </c>
      <c r="D75" s="45">
        <v>200</v>
      </c>
      <c r="E75" s="17"/>
      <c r="F75" s="2"/>
      <c r="G75" s="2"/>
      <c r="H75" s="2"/>
      <c r="I75" s="2"/>
    </row>
    <row r="76" spans="1:9" x14ac:dyDescent="0.2">
      <c r="A76" s="74">
        <f t="shared" si="0"/>
        <v>61</v>
      </c>
      <c r="B76" s="9" t="s">
        <v>219</v>
      </c>
      <c r="C76" s="8" t="s">
        <v>22</v>
      </c>
      <c r="D76" s="45">
        <v>200</v>
      </c>
      <c r="E76" s="17"/>
      <c r="F76" s="2"/>
      <c r="G76" s="2"/>
      <c r="H76" s="2"/>
      <c r="I76" s="2"/>
    </row>
    <row r="77" spans="1:9" x14ac:dyDescent="0.2">
      <c r="A77" s="74">
        <f t="shared" si="0"/>
        <v>62</v>
      </c>
      <c r="B77" s="9" t="s">
        <v>220</v>
      </c>
      <c r="C77" s="8" t="s">
        <v>22</v>
      </c>
      <c r="D77" s="45">
        <v>200</v>
      </c>
      <c r="E77" s="17"/>
      <c r="F77" s="2"/>
      <c r="G77" s="2"/>
      <c r="H77" s="2"/>
      <c r="I77" s="2"/>
    </row>
    <row r="78" spans="1:9" x14ac:dyDescent="0.2">
      <c r="A78" s="74">
        <f t="shared" si="0"/>
        <v>63</v>
      </c>
      <c r="B78" s="9" t="s">
        <v>221</v>
      </c>
      <c r="C78" s="8" t="s">
        <v>22</v>
      </c>
      <c r="D78" s="45">
        <v>250</v>
      </c>
      <c r="E78" s="17"/>
      <c r="F78" s="2"/>
      <c r="G78" s="2"/>
      <c r="H78" s="2"/>
      <c r="I78" s="2"/>
    </row>
    <row r="79" spans="1:9" x14ac:dyDescent="0.2">
      <c r="A79" s="74">
        <f t="shared" si="0"/>
        <v>64</v>
      </c>
      <c r="B79" s="9" t="s">
        <v>222</v>
      </c>
      <c r="C79" s="8" t="s">
        <v>22</v>
      </c>
      <c r="D79" s="45">
        <v>250</v>
      </c>
      <c r="E79" s="17"/>
      <c r="F79" s="2"/>
      <c r="G79" s="2"/>
      <c r="H79" s="2"/>
      <c r="I79" s="2"/>
    </row>
    <row r="80" spans="1:9" x14ac:dyDescent="0.2">
      <c r="A80" s="74">
        <f t="shared" si="0"/>
        <v>65</v>
      </c>
      <c r="B80" s="9" t="s">
        <v>223</v>
      </c>
      <c r="C80" s="8" t="s">
        <v>22</v>
      </c>
      <c r="D80" s="45">
        <v>250</v>
      </c>
      <c r="E80" s="17"/>
      <c r="F80" s="2"/>
      <c r="G80" s="2"/>
      <c r="H80" s="2"/>
      <c r="I80" s="2"/>
    </row>
    <row r="81" spans="1:9" x14ac:dyDescent="0.2">
      <c r="A81" s="74">
        <f t="shared" si="0"/>
        <v>66</v>
      </c>
      <c r="B81" s="9" t="s">
        <v>224</v>
      </c>
      <c r="C81" s="8" t="s">
        <v>22</v>
      </c>
      <c r="D81" s="45">
        <v>1000</v>
      </c>
      <c r="E81" s="17"/>
      <c r="F81" s="2"/>
      <c r="G81" s="2"/>
      <c r="H81" s="2"/>
      <c r="I81" s="2"/>
    </row>
    <row r="82" spans="1:9" x14ac:dyDescent="0.2">
      <c r="A82" s="74">
        <f t="shared" ref="A82:A108" si="1">A81+1</f>
        <v>67</v>
      </c>
      <c r="B82" s="9" t="s">
        <v>225</v>
      </c>
      <c r="C82" s="8" t="s">
        <v>22</v>
      </c>
      <c r="D82" s="45">
        <v>1000</v>
      </c>
      <c r="E82" s="17"/>
      <c r="F82" s="2"/>
      <c r="G82" s="2"/>
      <c r="H82" s="2"/>
      <c r="I82" s="2"/>
    </row>
    <row r="83" spans="1:9" x14ac:dyDescent="0.2">
      <c r="A83" s="74">
        <f t="shared" si="1"/>
        <v>68</v>
      </c>
      <c r="B83" s="9" t="s">
        <v>226</v>
      </c>
      <c r="C83" s="8" t="s">
        <v>22</v>
      </c>
      <c r="D83" s="45">
        <v>1000</v>
      </c>
      <c r="E83" s="17"/>
      <c r="F83" s="2"/>
      <c r="G83" s="2"/>
      <c r="H83" s="2"/>
      <c r="I83" s="2"/>
    </row>
    <row r="84" spans="1:9" x14ac:dyDescent="0.2">
      <c r="A84" s="74">
        <f t="shared" si="1"/>
        <v>69</v>
      </c>
      <c r="B84" s="9" t="s">
        <v>227</v>
      </c>
      <c r="C84" s="8" t="s">
        <v>22</v>
      </c>
      <c r="D84" s="45">
        <v>1000</v>
      </c>
      <c r="E84" s="17"/>
      <c r="F84" s="2"/>
      <c r="G84" s="2"/>
      <c r="H84" s="2"/>
      <c r="I84" s="2"/>
    </row>
    <row r="85" spans="1:9" x14ac:dyDescent="0.2">
      <c r="A85" s="74">
        <f t="shared" si="1"/>
        <v>70</v>
      </c>
      <c r="B85" s="9" t="s">
        <v>228</v>
      </c>
      <c r="C85" s="8" t="s">
        <v>22</v>
      </c>
      <c r="D85" s="45">
        <v>500</v>
      </c>
      <c r="E85" s="17"/>
      <c r="F85" s="2"/>
      <c r="G85" s="2"/>
      <c r="H85" s="2"/>
      <c r="I85" s="2"/>
    </row>
    <row r="86" spans="1:9" x14ac:dyDescent="0.2">
      <c r="A86" s="74">
        <f t="shared" si="1"/>
        <v>71</v>
      </c>
      <c r="B86" s="9" t="s">
        <v>229</v>
      </c>
      <c r="C86" s="8" t="s">
        <v>22</v>
      </c>
      <c r="D86" s="45">
        <v>500</v>
      </c>
      <c r="E86" s="17"/>
      <c r="F86" s="2"/>
      <c r="G86" s="2"/>
      <c r="H86" s="2"/>
      <c r="I86" s="2"/>
    </row>
    <row r="87" spans="1:9" x14ac:dyDescent="0.2">
      <c r="A87" s="74">
        <f t="shared" si="1"/>
        <v>72</v>
      </c>
      <c r="B87" s="9" t="s">
        <v>577</v>
      </c>
      <c r="C87" s="8" t="s">
        <v>22</v>
      </c>
      <c r="D87" s="45">
        <v>400</v>
      </c>
      <c r="E87" s="17"/>
      <c r="F87" s="2"/>
      <c r="G87" s="2"/>
      <c r="H87" s="2"/>
      <c r="I87" s="2"/>
    </row>
    <row r="88" spans="1:9" x14ac:dyDescent="0.2">
      <c r="A88" s="74">
        <f t="shared" si="1"/>
        <v>73</v>
      </c>
      <c r="B88" s="9" t="s">
        <v>230</v>
      </c>
      <c r="C88" s="8" t="s">
        <v>22</v>
      </c>
      <c r="D88" s="45">
        <v>1000</v>
      </c>
      <c r="E88" s="17"/>
      <c r="F88" s="2"/>
      <c r="G88" s="2"/>
      <c r="H88" s="2"/>
      <c r="I88" s="2"/>
    </row>
    <row r="89" spans="1:9" ht="28" x14ac:dyDescent="0.2">
      <c r="A89" s="74">
        <f t="shared" si="1"/>
        <v>74</v>
      </c>
      <c r="B89" s="9" t="s">
        <v>678</v>
      </c>
      <c r="C89" s="8" t="s">
        <v>22</v>
      </c>
      <c r="D89" s="45">
        <v>900</v>
      </c>
      <c r="E89" s="17"/>
      <c r="F89" s="2"/>
      <c r="G89" s="2"/>
      <c r="H89" s="2"/>
      <c r="I89" s="2"/>
    </row>
    <row r="90" spans="1:9" x14ac:dyDescent="0.2">
      <c r="A90" s="74">
        <f t="shared" si="1"/>
        <v>75</v>
      </c>
      <c r="B90" s="9" t="s">
        <v>231</v>
      </c>
      <c r="C90" s="8" t="s">
        <v>5</v>
      </c>
      <c r="D90" s="45">
        <v>40</v>
      </c>
      <c r="E90" s="17"/>
      <c r="F90" s="2"/>
      <c r="G90" s="2"/>
      <c r="H90" s="2"/>
      <c r="I90" s="2"/>
    </row>
    <row r="91" spans="1:9" x14ac:dyDescent="0.2">
      <c r="A91" s="74">
        <f t="shared" si="1"/>
        <v>76</v>
      </c>
      <c r="B91" s="9" t="s">
        <v>232</v>
      </c>
      <c r="C91" s="8" t="s">
        <v>5</v>
      </c>
      <c r="D91" s="45">
        <v>40</v>
      </c>
      <c r="E91" s="17"/>
      <c r="F91" s="2"/>
      <c r="G91" s="2"/>
      <c r="H91" s="2"/>
      <c r="I91" s="2"/>
    </row>
    <row r="92" spans="1:9" ht="28" x14ac:dyDescent="0.2">
      <c r="A92" s="74">
        <f t="shared" si="1"/>
        <v>77</v>
      </c>
      <c r="B92" s="9" t="s">
        <v>233</v>
      </c>
      <c r="C92" s="8" t="s">
        <v>5</v>
      </c>
      <c r="D92" s="45">
        <v>30</v>
      </c>
      <c r="E92" s="17"/>
      <c r="F92" s="2"/>
      <c r="G92" s="2"/>
      <c r="H92" s="2"/>
      <c r="I92" s="2"/>
    </row>
    <row r="93" spans="1:9" x14ac:dyDescent="0.2">
      <c r="A93" s="74">
        <f t="shared" si="1"/>
        <v>78</v>
      </c>
      <c r="B93" s="9" t="s">
        <v>674</v>
      </c>
      <c r="C93" s="8" t="s">
        <v>22</v>
      </c>
      <c r="D93" s="45">
        <v>300</v>
      </c>
      <c r="E93" s="17"/>
      <c r="F93" s="2"/>
      <c r="G93" s="2"/>
      <c r="H93" s="2"/>
      <c r="I93" s="2"/>
    </row>
    <row r="94" spans="1:9" ht="28" x14ac:dyDescent="0.2">
      <c r="A94" s="74">
        <f t="shared" si="1"/>
        <v>79</v>
      </c>
      <c r="B94" s="9" t="s">
        <v>676</v>
      </c>
      <c r="C94" s="8" t="s">
        <v>22</v>
      </c>
      <c r="D94" s="45">
        <v>1000</v>
      </c>
      <c r="E94" s="17"/>
      <c r="F94" s="2"/>
      <c r="G94" s="2"/>
      <c r="H94" s="2"/>
      <c r="I94" s="2"/>
    </row>
    <row r="95" spans="1:9" x14ac:dyDescent="0.2">
      <c r="A95" s="74">
        <f t="shared" si="1"/>
        <v>80</v>
      </c>
      <c r="B95" s="9" t="s">
        <v>675</v>
      </c>
      <c r="C95" s="8" t="s">
        <v>22</v>
      </c>
      <c r="D95" s="45">
        <v>500</v>
      </c>
      <c r="E95" s="17"/>
      <c r="F95" s="2"/>
      <c r="G95" s="2"/>
      <c r="H95" s="2"/>
      <c r="I95" s="2"/>
    </row>
    <row r="96" spans="1:9" ht="28" x14ac:dyDescent="0.2">
      <c r="A96" s="74">
        <f t="shared" si="1"/>
        <v>81</v>
      </c>
      <c r="B96" s="9" t="s">
        <v>677</v>
      </c>
      <c r="C96" s="8" t="s">
        <v>22</v>
      </c>
      <c r="D96" s="45">
        <v>500</v>
      </c>
      <c r="E96" s="17"/>
      <c r="F96" s="2"/>
      <c r="G96" s="2"/>
      <c r="H96" s="2"/>
      <c r="I96" s="2"/>
    </row>
    <row r="97" spans="1:9" x14ac:dyDescent="0.2">
      <c r="A97" s="74">
        <f t="shared" si="1"/>
        <v>82</v>
      </c>
      <c r="B97" s="9" t="s">
        <v>234</v>
      </c>
      <c r="C97" s="8" t="s">
        <v>22</v>
      </c>
      <c r="D97" s="45">
        <v>250</v>
      </c>
      <c r="E97" s="17"/>
      <c r="F97" s="2"/>
      <c r="G97" s="2"/>
      <c r="H97" s="2"/>
      <c r="I97" s="2"/>
    </row>
    <row r="98" spans="1:9" x14ac:dyDescent="0.2">
      <c r="A98" s="74">
        <f t="shared" si="1"/>
        <v>83</v>
      </c>
      <c r="B98" s="9" t="s">
        <v>235</v>
      </c>
      <c r="C98" s="8" t="s">
        <v>22</v>
      </c>
      <c r="D98" s="45">
        <v>200</v>
      </c>
      <c r="E98" s="17"/>
      <c r="F98" s="2"/>
      <c r="G98" s="2"/>
      <c r="H98" s="2"/>
      <c r="I98" s="2"/>
    </row>
    <row r="99" spans="1:9" ht="28" x14ac:dyDescent="0.2">
      <c r="A99" s="74">
        <f t="shared" si="1"/>
        <v>84</v>
      </c>
      <c r="B99" s="9" t="s">
        <v>236</v>
      </c>
      <c r="C99" s="8" t="s">
        <v>31</v>
      </c>
      <c r="D99" s="45">
        <v>50</v>
      </c>
      <c r="E99" s="17"/>
      <c r="F99" s="2"/>
      <c r="G99" s="2"/>
      <c r="H99" s="2"/>
      <c r="I99" s="2"/>
    </row>
    <row r="100" spans="1:9" ht="28" x14ac:dyDescent="0.2">
      <c r="A100" s="74">
        <f t="shared" si="1"/>
        <v>85</v>
      </c>
      <c r="B100" s="9" t="s">
        <v>237</v>
      </c>
      <c r="C100" s="8" t="s">
        <v>22</v>
      </c>
      <c r="D100" s="45">
        <v>250</v>
      </c>
      <c r="E100" s="17"/>
      <c r="F100" s="2"/>
      <c r="G100" s="2"/>
      <c r="H100" s="2"/>
      <c r="I100" s="2"/>
    </row>
    <row r="101" spans="1:9" ht="28" x14ac:dyDescent="0.2">
      <c r="A101" s="74">
        <f t="shared" si="1"/>
        <v>86</v>
      </c>
      <c r="B101" s="9" t="s">
        <v>238</v>
      </c>
      <c r="C101" s="8" t="s">
        <v>22</v>
      </c>
      <c r="D101" s="45">
        <v>100</v>
      </c>
      <c r="E101" s="17"/>
      <c r="F101" s="2"/>
      <c r="G101" s="2"/>
      <c r="H101" s="2"/>
      <c r="I101" s="2"/>
    </row>
    <row r="102" spans="1:9" ht="28" x14ac:dyDescent="0.2">
      <c r="A102" s="74">
        <f t="shared" si="1"/>
        <v>87</v>
      </c>
      <c r="B102" s="9" t="s">
        <v>461</v>
      </c>
      <c r="C102" s="8" t="s">
        <v>22</v>
      </c>
      <c r="D102" s="45">
        <v>500</v>
      </c>
      <c r="E102" s="17"/>
      <c r="F102" s="2"/>
      <c r="G102" s="2"/>
      <c r="H102" s="2"/>
      <c r="I102" s="2"/>
    </row>
    <row r="103" spans="1:9" ht="28" x14ac:dyDescent="0.2">
      <c r="A103" s="74">
        <f t="shared" si="1"/>
        <v>88</v>
      </c>
      <c r="B103" s="9" t="s">
        <v>462</v>
      </c>
      <c r="C103" s="8" t="s">
        <v>22</v>
      </c>
      <c r="D103" s="45">
        <v>200</v>
      </c>
      <c r="E103" s="17"/>
      <c r="F103" s="2"/>
      <c r="G103" s="2"/>
      <c r="H103" s="2"/>
      <c r="I103" s="2"/>
    </row>
    <row r="104" spans="1:9" ht="28" x14ac:dyDescent="0.2">
      <c r="A104" s="74">
        <f t="shared" si="1"/>
        <v>89</v>
      </c>
      <c r="B104" s="9" t="s">
        <v>463</v>
      </c>
      <c r="C104" s="8" t="s">
        <v>22</v>
      </c>
      <c r="D104" s="45">
        <v>700</v>
      </c>
      <c r="E104" s="17"/>
      <c r="F104" s="2"/>
      <c r="G104" s="2"/>
      <c r="H104" s="2"/>
      <c r="I104" s="2"/>
    </row>
    <row r="105" spans="1:9" ht="28" x14ac:dyDescent="0.2">
      <c r="A105" s="74">
        <f t="shared" si="1"/>
        <v>90</v>
      </c>
      <c r="B105" s="9" t="s">
        <v>464</v>
      </c>
      <c r="C105" s="8" t="s">
        <v>22</v>
      </c>
      <c r="D105" s="45">
        <v>300</v>
      </c>
      <c r="E105" s="17"/>
      <c r="F105" s="2"/>
      <c r="G105" s="2"/>
      <c r="H105" s="2"/>
      <c r="I105" s="2"/>
    </row>
    <row r="106" spans="1:9" ht="42" x14ac:dyDescent="0.2">
      <c r="A106" s="74">
        <f t="shared" si="1"/>
        <v>91</v>
      </c>
      <c r="B106" s="9" t="s">
        <v>578</v>
      </c>
      <c r="C106" s="8" t="s">
        <v>5</v>
      </c>
      <c r="D106" s="45">
        <v>30</v>
      </c>
      <c r="E106" s="17"/>
      <c r="F106" s="2"/>
      <c r="G106" s="2"/>
      <c r="H106" s="2"/>
      <c r="I106" s="2"/>
    </row>
    <row r="107" spans="1:9" x14ac:dyDescent="0.2">
      <c r="A107" s="74">
        <f t="shared" si="1"/>
        <v>92</v>
      </c>
      <c r="B107" s="9" t="s">
        <v>239</v>
      </c>
      <c r="C107" s="8" t="s">
        <v>22</v>
      </c>
      <c r="D107" s="45">
        <v>100</v>
      </c>
      <c r="E107" s="17"/>
      <c r="F107" s="2"/>
      <c r="G107" s="2"/>
      <c r="H107" s="2"/>
      <c r="I107" s="2"/>
    </row>
    <row r="108" spans="1:9" x14ac:dyDescent="0.2">
      <c r="A108" s="74">
        <f t="shared" si="1"/>
        <v>93</v>
      </c>
      <c r="B108" s="9" t="s">
        <v>240</v>
      </c>
      <c r="C108" s="8" t="s">
        <v>22</v>
      </c>
      <c r="D108" s="45">
        <v>500</v>
      </c>
      <c r="E108" s="17"/>
      <c r="F108" s="2"/>
      <c r="G108" s="2"/>
      <c r="H108" s="2"/>
      <c r="I108" s="2"/>
    </row>
    <row r="109" spans="1:9" x14ac:dyDescent="0.2">
      <c r="A109" s="74">
        <v>94</v>
      </c>
      <c r="B109" s="9" t="s">
        <v>628</v>
      </c>
      <c r="C109" s="8" t="s">
        <v>22</v>
      </c>
      <c r="D109" s="45">
        <v>300</v>
      </c>
      <c r="E109" s="17"/>
      <c r="F109" s="2"/>
      <c r="G109" s="2"/>
      <c r="H109" s="2"/>
      <c r="I109" s="2"/>
    </row>
    <row r="110" spans="1:9" x14ac:dyDescent="0.2">
      <c r="A110" s="74">
        <v>95</v>
      </c>
      <c r="B110" s="9" t="s">
        <v>629</v>
      </c>
      <c r="C110" s="8" t="s">
        <v>22</v>
      </c>
      <c r="D110" s="45">
        <v>300</v>
      </c>
      <c r="E110" s="17"/>
      <c r="F110" s="2"/>
      <c r="G110" s="2"/>
      <c r="H110" s="2"/>
      <c r="I110" s="2"/>
    </row>
    <row r="111" spans="1:9" x14ac:dyDescent="0.2">
      <c r="A111" s="74">
        <v>96</v>
      </c>
      <c r="B111" s="9" t="s">
        <v>630</v>
      </c>
      <c r="C111" s="8" t="s">
        <v>22</v>
      </c>
      <c r="D111" s="45">
        <v>300</v>
      </c>
      <c r="E111" s="17"/>
      <c r="F111" s="2"/>
      <c r="G111" s="2"/>
      <c r="H111" s="2"/>
      <c r="I111" s="2"/>
    </row>
    <row r="112" spans="1:9" ht="42" x14ac:dyDescent="0.2">
      <c r="A112" s="74">
        <v>97</v>
      </c>
      <c r="B112" s="9" t="s">
        <v>465</v>
      </c>
      <c r="C112" s="8" t="s">
        <v>5</v>
      </c>
      <c r="D112" s="45">
        <v>30</v>
      </c>
      <c r="E112" s="17"/>
      <c r="F112" s="2"/>
      <c r="G112" s="2"/>
      <c r="H112" s="2"/>
      <c r="I112" s="2"/>
    </row>
    <row r="113" spans="1:9" ht="28" x14ac:dyDescent="0.2">
      <c r="A113" s="74">
        <v>98</v>
      </c>
      <c r="B113" s="172" t="s">
        <v>679</v>
      </c>
      <c r="C113" s="87" t="s">
        <v>22</v>
      </c>
      <c r="D113" s="92">
        <v>500</v>
      </c>
      <c r="E113" s="17"/>
      <c r="F113" s="2"/>
      <c r="G113" s="2"/>
      <c r="H113" s="49"/>
      <c r="I113" s="2"/>
    </row>
    <row r="114" spans="1:9" x14ac:dyDescent="0.2">
      <c r="A114" s="74"/>
      <c r="B114" s="86"/>
      <c r="C114" s="8"/>
      <c r="D114" s="87"/>
      <c r="E114" s="17"/>
      <c r="F114" s="2"/>
      <c r="G114" s="2"/>
      <c r="H114" s="2"/>
      <c r="I114" s="2"/>
    </row>
    <row r="115" spans="1:9" ht="32" customHeight="1" x14ac:dyDescent="0.2">
      <c r="A115" s="181" t="s">
        <v>11</v>
      </c>
      <c r="B115" s="182"/>
      <c r="C115" s="182"/>
      <c r="D115" s="182"/>
      <c r="E115" s="182"/>
      <c r="F115" s="182"/>
      <c r="G115" s="182"/>
      <c r="H115" s="183"/>
      <c r="I115" s="2"/>
    </row>
    <row r="118" spans="1:9" ht="14.25" customHeight="1" x14ac:dyDescent="0.2">
      <c r="B118" t="s">
        <v>6</v>
      </c>
    </row>
    <row r="119" spans="1:9" ht="14.25" customHeight="1" x14ac:dyDescent="0.2">
      <c r="B119" t="s">
        <v>7</v>
      </c>
    </row>
    <row r="120" spans="1:9" ht="14.25" customHeight="1" x14ac:dyDescent="0.2">
      <c r="B120" s="1" t="s">
        <v>436</v>
      </c>
    </row>
    <row r="121" spans="1:9" ht="14.5" customHeight="1" x14ac:dyDescent="0.2">
      <c r="A121" t="s">
        <v>36</v>
      </c>
      <c r="B121" s="21"/>
      <c r="C121" s="22"/>
      <c r="D121" s="22"/>
      <c r="H121" s="23"/>
      <c r="I121" s="23"/>
    </row>
    <row r="122" spans="1:9" x14ac:dyDescent="0.2">
      <c r="A122" t="s">
        <v>34</v>
      </c>
      <c r="B122" s="21"/>
      <c r="C122" s="22"/>
      <c r="D122" s="22"/>
      <c r="H122" s="23"/>
      <c r="I122" s="23"/>
    </row>
    <row r="123" spans="1:9" ht="15" customHeight="1" x14ac:dyDescent="0.2"/>
    <row r="124" spans="1:9" ht="14.25" customHeight="1" x14ac:dyDescent="0.2">
      <c r="B124" t="s">
        <v>9</v>
      </c>
    </row>
    <row r="125" spans="1:9" ht="13.5" customHeight="1" x14ac:dyDescent="0.2">
      <c r="I125" t="s">
        <v>10</v>
      </c>
    </row>
  </sheetData>
  <mergeCells count="1">
    <mergeCell ref="A115:H1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94"/>
  <sheetViews>
    <sheetView workbookViewId="0">
      <selection activeCell="I14" sqref="I14"/>
    </sheetView>
  </sheetViews>
  <sheetFormatPr baseColWidth="10" defaultColWidth="11" defaultRowHeight="16" x14ac:dyDescent="0.2"/>
  <cols>
    <col min="1" max="1" width="5.6640625" customWidth="1"/>
    <col min="2" max="2" width="35.5" customWidth="1"/>
    <col min="4" max="5" width="11.83203125" customWidth="1"/>
    <col min="6" max="8" width="14" customWidth="1"/>
    <col min="9" max="9" width="20.33203125" customWidth="1"/>
  </cols>
  <sheetData>
    <row r="1" spans="1:9" x14ac:dyDescent="0.2">
      <c r="B1" s="1" t="s">
        <v>26</v>
      </c>
      <c r="I1" t="s">
        <v>655</v>
      </c>
    </row>
    <row r="2" spans="1:9" x14ac:dyDescent="0.2">
      <c r="B2" s="1" t="s">
        <v>473</v>
      </c>
    </row>
    <row r="3" spans="1:9" x14ac:dyDescent="0.2">
      <c r="B3" s="1" t="s">
        <v>474</v>
      </c>
    </row>
    <row r="4" spans="1:9" x14ac:dyDescent="0.2">
      <c r="B4" s="1" t="s">
        <v>475</v>
      </c>
    </row>
    <row r="7" spans="1:9" x14ac:dyDescent="0.2">
      <c r="D7" s="1" t="s">
        <v>14</v>
      </c>
      <c r="E7" s="1"/>
    </row>
    <row r="9" spans="1:9" x14ac:dyDescent="0.2">
      <c r="B9" t="s">
        <v>15</v>
      </c>
    </row>
    <row r="12" spans="1:9" x14ac:dyDescent="0.2">
      <c r="B12" s="1" t="s">
        <v>651</v>
      </c>
    </row>
    <row r="14" spans="1:9" ht="43" customHeight="1" thickBot="1" x14ac:dyDescent="0.25">
      <c r="A14" s="4" t="s">
        <v>0</v>
      </c>
      <c r="B14" s="5" t="s">
        <v>1</v>
      </c>
      <c r="C14" s="5" t="s">
        <v>2</v>
      </c>
      <c r="D14" s="4" t="s">
        <v>3</v>
      </c>
      <c r="E14" s="4" t="s">
        <v>33</v>
      </c>
      <c r="F14" s="4" t="s">
        <v>4</v>
      </c>
      <c r="G14" s="4" t="s">
        <v>12</v>
      </c>
      <c r="H14" s="4" t="s">
        <v>13</v>
      </c>
      <c r="I14" s="4" t="s">
        <v>658</v>
      </c>
    </row>
    <row r="15" spans="1:9" ht="57" thickTop="1" x14ac:dyDescent="0.2">
      <c r="A15" s="48">
        <v>1</v>
      </c>
      <c r="B15" s="32" t="s">
        <v>241</v>
      </c>
      <c r="C15" s="33" t="s">
        <v>5</v>
      </c>
      <c r="D15" s="34">
        <v>200</v>
      </c>
      <c r="E15" s="19"/>
      <c r="F15" s="3"/>
      <c r="G15" s="3"/>
      <c r="H15" s="3"/>
      <c r="I15" s="3"/>
    </row>
    <row r="16" spans="1:9" ht="56" x14ac:dyDescent="0.2">
      <c r="A16" s="35">
        <f>A15+1</f>
        <v>2</v>
      </c>
      <c r="B16" s="7" t="s">
        <v>242</v>
      </c>
      <c r="C16" s="36" t="s">
        <v>5</v>
      </c>
      <c r="D16" s="8">
        <v>100</v>
      </c>
      <c r="E16" s="15"/>
      <c r="F16" s="2"/>
      <c r="G16" s="2"/>
      <c r="H16" s="2"/>
      <c r="I16" s="2"/>
    </row>
    <row r="17" spans="1:9" ht="42" x14ac:dyDescent="0.2">
      <c r="A17" s="35">
        <f t="shared" ref="A17:A80" si="0">A16+1</f>
        <v>3</v>
      </c>
      <c r="B17" s="7" t="s">
        <v>243</v>
      </c>
      <c r="C17" s="36" t="s">
        <v>5</v>
      </c>
      <c r="D17" s="8">
        <v>50</v>
      </c>
      <c r="E17" s="15"/>
      <c r="F17" s="2"/>
      <c r="G17" s="2"/>
      <c r="H17" s="2"/>
      <c r="I17" s="2"/>
    </row>
    <row r="18" spans="1:9" ht="42" x14ac:dyDescent="0.2">
      <c r="A18" s="35">
        <f t="shared" si="0"/>
        <v>4</v>
      </c>
      <c r="B18" s="7" t="s">
        <v>244</v>
      </c>
      <c r="C18" s="36" t="s">
        <v>5</v>
      </c>
      <c r="D18" s="8">
        <v>50</v>
      </c>
      <c r="E18" s="15"/>
      <c r="F18" s="2"/>
      <c r="G18" s="2"/>
      <c r="H18" s="2"/>
      <c r="I18" s="2"/>
    </row>
    <row r="19" spans="1:9" ht="56" x14ac:dyDescent="0.2">
      <c r="A19" s="35">
        <f t="shared" si="0"/>
        <v>5</v>
      </c>
      <c r="B19" s="7" t="s">
        <v>245</v>
      </c>
      <c r="C19" s="36" t="s">
        <v>5</v>
      </c>
      <c r="D19" s="8">
        <v>30</v>
      </c>
      <c r="E19" s="15"/>
      <c r="F19" s="2"/>
      <c r="G19" s="2"/>
      <c r="H19" s="2"/>
      <c r="I19" s="2"/>
    </row>
    <row r="20" spans="1:9" ht="56" x14ac:dyDescent="0.2">
      <c r="A20" s="35">
        <f t="shared" si="0"/>
        <v>6</v>
      </c>
      <c r="B20" s="7" t="s">
        <v>246</v>
      </c>
      <c r="C20" s="36" t="s">
        <v>5</v>
      </c>
      <c r="D20" s="8">
        <v>50</v>
      </c>
      <c r="E20" s="15"/>
      <c r="F20" s="2"/>
      <c r="G20" s="2"/>
      <c r="H20" s="2"/>
      <c r="I20" s="2"/>
    </row>
    <row r="21" spans="1:9" ht="70" x14ac:dyDescent="0.2">
      <c r="A21" s="35">
        <f t="shared" si="0"/>
        <v>7</v>
      </c>
      <c r="B21" s="7" t="s">
        <v>247</v>
      </c>
      <c r="C21" s="36" t="s">
        <v>5</v>
      </c>
      <c r="D21" s="8">
        <v>50</v>
      </c>
      <c r="E21" s="15"/>
      <c r="F21" s="2"/>
      <c r="G21" s="2"/>
      <c r="H21" s="2"/>
      <c r="I21" s="2"/>
    </row>
    <row r="22" spans="1:9" ht="42" x14ac:dyDescent="0.2">
      <c r="A22" s="35">
        <f t="shared" si="0"/>
        <v>8</v>
      </c>
      <c r="B22" s="7" t="s">
        <v>248</v>
      </c>
      <c r="C22" s="36" t="s">
        <v>5</v>
      </c>
      <c r="D22" s="8">
        <v>60</v>
      </c>
      <c r="E22" s="15"/>
      <c r="F22" s="2"/>
      <c r="G22" s="2"/>
      <c r="H22" s="2"/>
      <c r="I22" s="2"/>
    </row>
    <row r="23" spans="1:9" ht="56" x14ac:dyDescent="0.2">
      <c r="A23" s="35">
        <f t="shared" si="0"/>
        <v>9</v>
      </c>
      <c r="B23" s="7" t="s">
        <v>249</v>
      </c>
      <c r="C23" s="36" t="s">
        <v>5</v>
      </c>
      <c r="D23" s="8">
        <v>50</v>
      </c>
      <c r="E23" s="15"/>
      <c r="F23" s="2"/>
      <c r="G23" s="2"/>
      <c r="H23" s="2"/>
      <c r="I23" s="2"/>
    </row>
    <row r="24" spans="1:9" ht="28" x14ac:dyDescent="0.2">
      <c r="A24" s="35">
        <f t="shared" si="0"/>
        <v>10</v>
      </c>
      <c r="B24" s="7" t="s">
        <v>250</v>
      </c>
      <c r="C24" s="36" t="s">
        <v>5</v>
      </c>
      <c r="D24" s="8">
        <v>60</v>
      </c>
      <c r="E24" s="15"/>
      <c r="F24" s="2"/>
      <c r="G24" s="2"/>
      <c r="H24" s="2"/>
      <c r="I24" s="2"/>
    </row>
    <row r="25" spans="1:9" ht="56" x14ac:dyDescent="0.2">
      <c r="A25" s="35">
        <f t="shared" si="0"/>
        <v>11</v>
      </c>
      <c r="B25" s="7" t="s">
        <v>251</v>
      </c>
      <c r="C25" s="36" t="s">
        <v>5</v>
      </c>
      <c r="D25" s="8">
        <v>200</v>
      </c>
      <c r="E25" s="15"/>
      <c r="F25" s="2"/>
      <c r="G25" s="2"/>
      <c r="H25" s="2"/>
      <c r="I25" s="2"/>
    </row>
    <row r="26" spans="1:9" ht="42" x14ac:dyDescent="0.2">
      <c r="A26" s="35">
        <f t="shared" si="0"/>
        <v>12</v>
      </c>
      <c r="B26" s="7" t="s">
        <v>252</v>
      </c>
      <c r="C26" s="36" t="s">
        <v>5</v>
      </c>
      <c r="D26" s="8">
        <v>20</v>
      </c>
      <c r="E26" s="15"/>
      <c r="F26" s="2"/>
      <c r="G26" s="2"/>
      <c r="H26" s="2"/>
      <c r="I26" s="2"/>
    </row>
    <row r="27" spans="1:9" ht="70" x14ac:dyDescent="0.2">
      <c r="A27" s="35">
        <f t="shared" si="0"/>
        <v>13</v>
      </c>
      <c r="B27" s="7" t="s">
        <v>253</v>
      </c>
      <c r="C27" s="36" t="s">
        <v>22</v>
      </c>
      <c r="D27" s="8">
        <v>150</v>
      </c>
      <c r="E27" s="15"/>
      <c r="F27" s="2"/>
      <c r="G27" s="2"/>
      <c r="H27" s="2"/>
      <c r="I27" s="2"/>
    </row>
    <row r="28" spans="1:9" ht="56" x14ac:dyDescent="0.2">
      <c r="A28" s="35">
        <f t="shared" si="0"/>
        <v>14</v>
      </c>
      <c r="B28" s="7" t="s">
        <v>254</v>
      </c>
      <c r="C28" s="36" t="s">
        <v>5</v>
      </c>
      <c r="D28" s="8">
        <v>150</v>
      </c>
      <c r="E28" s="15"/>
      <c r="F28" s="2"/>
      <c r="G28" s="2"/>
      <c r="H28" s="2"/>
      <c r="I28" s="2"/>
    </row>
    <row r="29" spans="1:9" ht="56" x14ac:dyDescent="0.2">
      <c r="A29" s="35">
        <f t="shared" si="0"/>
        <v>15</v>
      </c>
      <c r="B29" s="7" t="s">
        <v>255</v>
      </c>
      <c r="C29" s="36" t="s">
        <v>5</v>
      </c>
      <c r="D29" s="8">
        <v>150</v>
      </c>
      <c r="E29" s="15"/>
      <c r="F29" s="2"/>
      <c r="G29" s="2"/>
      <c r="H29" s="2"/>
      <c r="I29" s="2"/>
    </row>
    <row r="30" spans="1:9" ht="56" x14ac:dyDescent="0.2">
      <c r="A30" s="35">
        <f t="shared" si="0"/>
        <v>16</v>
      </c>
      <c r="B30" s="7" t="s">
        <v>256</v>
      </c>
      <c r="C30" s="36" t="s">
        <v>5</v>
      </c>
      <c r="D30" s="8">
        <v>30</v>
      </c>
      <c r="E30" s="15"/>
      <c r="F30" s="2"/>
      <c r="G30" s="2"/>
      <c r="H30" s="2"/>
      <c r="I30" s="2"/>
    </row>
    <row r="31" spans="1:9" ht="42" x14ac:dyDescent="0.2">
      <c r="A31" s="35">
        <f t="shared" si="0"/>
        <v>17</v>
      </c>
      <c r="B31" s="7" t="s">
        <v>257</v>
      </c>
      <c r="C31" s="36" t="s">
        <v>5</v>
      </c>
      <c r="D31" s="8">
        <v>20</v>
      </c>
      <c r="E31" s="15"/>
      <c r="F31" s="2"/>
      <c r="G31" s="2"/>
      <c r="H31" s="2"/>
      <c r="I31" s="2"/>
    </row>
    <row r="32" spans="1:9" ht="56" x14ac:dyDescent="0.2">
      <c r="A32" s="35">
        <f t="shared" si="0"/>
        <v>18</v>
      </c>
      <c r="B32" s="7" t="s">
        <v>258</v>
      </c>
      <c r="C32" s="36" t="s">
        <v>5</v>
      </c>
      <c r="D32" s="8">
        <v>150</v>
      </c>
      <c r="E32" s="15"/>
      <c r="F32" s="2"/>
      <c r="G32" s="2"/>
      <c r="H32" s="2"/>
      <c r="I32" s="2"/>
    </row>
    <row r="33" spans="1:9" ht="70" x14ac:dyDescent="0.2">
      <c r="A33" s="35">
        <f t="shared" si="0"/>
        <v>19</v>
      </c>
      <c r="B33" s="7" t="s">
        <v>259</v>
      </c>
      <c r="C33" s="36" t="s">
        <v>5</v>
      </c>
      <c r="D33" s="8">
        <v>100</v>
      </c>
      <c r="E33" s="15"/>
      <c r="F33" s="2"/>
      <c r="G33" s="2"/>
      <c r="H33" s="2"/>
      <c r="I33" s="2"/>
    </row>
    <row r="34" spans="1:9" ht="56" x14ac:dyDescent="0.2">
      <c r="A34" s="35">
        <f t="shared" si="0"/>
        <v>20</v>
      </c>
      <c r="B34" s="7" t="s">
        <v>260</v>
      </c>
      <c r="C34" s="36" t="s">
        <v>5</v>
      </c>
      <c r="D34" s="8">
        <v>100</v>
      </c>
      <c r="E34" s="15"/>
      <c r="F34" s="2"/>
      <c r="G34" s="2"/>
      <c r="H34" s="2"/>
      <c r="I34" s="2"/>
    </row>
    <row r="35" spans="1:9" ht="56" x14ac:dyDescent="0.2">
      <c r="A35" s="35">
        <f t="shared" si="0"/>
        <v>21</v>
      </c>
      <c r="B35" s="7" t="s">
        <v>261</v>
      </c>
      <c r="C35" s="36" t="s">
        <v>5</v>
      </c>
      <c r="D35" s="8">
        <v>100</v>
      </c>
      <c r="E35" s="15"/>
      <c r="F35" s="2"/>
      <c r="G35" s="2"/>
      <c r="H35" s="2"/>
      <c r="I35" s="2"/>
    </row>
    <row r="36" spans="1:9" ht="56" x14ac:dyDescent="0.2">
      <c r="A36" s="35">
        <f t="shared" si="0"/>
        <v>22</v>
      </c>
      <c r="B36" s="7" t="s">
        <v>262</v>
      </c>
      <c r="C36" s="36" t="s">
        <v>5</v>
      </c>
      <c r="D36" s="8">
        <v>100</v>
      </c>
      <c r="E36" s="15"/>
      <c r="F36" s="2"/>
      <c r="G36" s="2"/>
      <c r="H36" s="2"/>
      <c r="I36" s="2"/>
    </row>
    <row r="37" spans="1:9" ht="42" x14ac:dyDescent="0.2">
      <c r="A37" s="35">
        <f t="shared" si="0"/>
        <v>23</v>
      </c>
      <c r="B37" s="7" t="s">
        <v>263</v>
      </c>
      <c r="C37" s="36" t="s">
        <v>5</v>
      </c>
      <c r="D37" s="8">
        <v>100</v>
      </c>
      <c r="E37" s="15"/>
      <c r="F37" s="2"/>
      <c r="G37" s="2"/>
      <c r="H37" s="2"/>
      <c r="I37" s="2"/>
    </row>
    <row r="38" spans="1:9" ht="42" x14ac:dyDescent="0.2">
      <c r="A38" s="35">
        <f t="shared" si="0"/>
        <v>24</v>
      </c>
      <c r="B38" s="7" t="s">
        <v>264</v>
      </c>
      <c r="C38" s="36" t="s">
        <v>5</v>
      </c>
      <c r="D38" s="8">
        <v>15</v>
      </c>
      <c r="E38" s="15"/>
      <c r="F38" s="2"/>
      <c r="G38" s="2"/>
      <c r="H38" s="2"/>
      <c r="I38" s="2"/>
    </row>
    <row r="39" spans="1:9" ht="70" x14ac:dyDescent="0.2">
      <c r="A39" s="35">
        <f t="shared" si="0"/>
        <v>25</v>
      </c>
      <c r="B39" s="7" t="s">
        <v>265</v>
      </c>
      <c r="C39" s="36" t="s">
        <v>5</v>
      </c>
      <c r="D39" s="8">
        <v>5</v>
      </c>
      <c r="E39" s="15"/>
      <c r="F39" s="2"/>
      <c r="G39" s="2"/>
      <c r="H39" s="2"/>
      <c r="I39" s="2"/>
    </row>
    <row r="40" spans="1:9" ht="70" x14ac:dyDescent="0.2">
      <c r="A40" s="35">
        <f t="shared" si="0"/>
        <v>26</v>
      </c>
      <c r="B40" s="7" t="s">
        <v>467</v>
      </c>
      <c r="C40" s="36" t="s">
        <v>5</v>
      </c>
      <c r="D40" s="8">
        <v>10</v>
      </c>
      <c r="E40" s="15"/>
      <c r="F40" s="2"/>
      <c r="G40" s="2"/>
      <c r="H40" s="2"/>
      <c r="I40" s="2"/>
    </row>
    <row r="41" spans="1:9" ht="56" x14ac:dyDescent="0.2">
      <c r="A41" s="35">
        <f t="shared" si="0"/>
        <v>27</v>
      </c>
      <c r="B41" s="7" t="s">
        <v>266</v>
      </c>
      <c r="C41" s="36" t="s">
        <v>5</v>
      </c>
      <c r="D41" s="8">
        <v>30</v>
      </c>
      <c r="E41" s="15"/>
      <c r="F41" s="2"/>
      <c r="G41" s="2"/>
      <c r="H41" s="2"/>
      <c r="I41" s="2"/>
    </row>
    <row r="42" spans="1:9" ht="56" x14ac:dyDescent="0.2">
      <c r="A42" s="35">
        <f t="shared" si="0"/>
        <v>28</v>
      </c>
      <c r="B42" s="7" t="s">
        <v>466</v>
      </c>
      <c r="C42" s="36" t="s">
        <v>5</v>
      </c>
      <c r="D42" s="8">
        <v>50</v>
      </c>
      <c r="E42" s="15"/>
      <c r="F42" s="2"/>
      <c r="G42" s="2"/>
      <c r="H42" s="2"/>
      <c r="I42" s="2"/>
    </row>
    <row r="43" spans="1:9" ht="42" x14ac:dyDescent="0.2">
      <c r="A43" s="35">
        <f t="shared" si="0"/>
        <v>29</v>
      </c>
      <c r="B43" s="7" t="s">
        <v>420</v>
      </c>
      <c r="C43" s="36" t="s">
        <v>5</v>
      </c>
      <c r="D43" s="8">
        <v>250</v>
      </c>
      <c r="E43" s="15"/>
      <c r="F43" s="2"/>
      <c r="G43" s="2"/>
      <c r="H43" s="2"/>
      <c r="I43" s="2"/>
    </row>
    <row r="44" spans="1:9" ht="42" x14ac:dyDescent="0.2">
      <c r="A44" s="35">
        <f t="shared" si="0"/>
        <v>30</v>
      </c>
      <c r="B44" s="7" t="s">
        <v>419</v>
      </c>
      <c r="C44" s="36" t="s">
        <v>5</v>
      </c>
      <c r="D44" s="8">
        <v>250</v>
      </c>
      <c r="E44" s="15"/>
      <c r="F44" s="2"/>
      <c r="G44" s="2"/>
      <c r="H44" s="2"/>
      <c r="I44" s="2"/>
    </row>
    <row r="45" spans="1:9" ht="42" x14ac:dyDescent="0.2">
      <c r="A45" s="35">
        <f t="shared" si="0"/>
        <v>31</v>
      </c>
      <c r="B45" s="7" t="s">
        <v>418</v>
      </c>
      <c r="C45" s="36" t="s">
        <v>5</v>
      </c>
      <c r="D45" s="8">
        <v>250</v>
      </c>
      <c r="E45" s="15"/>
      <c r="F45" s="2"/>
      <c r="G45" s="2"/>
      <c r="H45" s="2"/>
      <c r="I45" s="2"/>
    </row>
    <row r="46" spans="1:9" ht="28" x14ac:dyDescent="0.2">
      <c r="A46" s="35">
        <f t="shared" si="0"/>
        <v>32</v>
      </c>
      <c r="B46" s="7" t="s">
        <v>417</v>
      </c>
      <c r="C46" s="36" t="s">
        <v>5</v>
      </c>
      <c r="D46" s="8">
        <v>250</v>
      </c>
      <c r="E46" s="15"/>
      <c r="F46" s="2"/>
      <c r="G46" s="2"/>
      <c r="H46" s="2"/>
      <c r="I46" s="2"/>
    </row>
    <row r="47" spans="1:9" ht="42" x14ac:dyDescent="0.2">
      <c r="A47" s="35">
        <f t="shared" si="0"/>
        <v>33</v>
      </c>
      <c r="B47" s="7" t="s">
        <v>267</v>
      </c>
      <c r="C47" s="36" t="s">
        <v>5</v>
      </c>
      <c r="D47" s="8">
        <v>150</v>
      </c>
      <c r="E47" s="15"/>
      <c r="F47" s="2"/>
      <c r="G47" s="2"/>
      <c r="H47" s="2"/>
      <c r="I47" s="2"/>
    </row>
    <row r="48" spans="1:9" ht="84" x14ac:dyDescent="0.2">
      <c r="A48" s="35">
        <f t="shared" si="0"/>
        <v>34</v>
      </c>
      <c r="B48" s="7" t="s">
        <v>268</v>
      </c>
      <c r="C48" s="36" t="s">
        <v>5</v>
      </c>
      <c r="D48" s="8">
        <v>10</v>
      </c>
      <c r="E48" s="15"/>
      <c r="F48" s="2"/>
      <c r="G48" s="2"/>
      <c r="H48" s="2"/>
      <c r="I48" s="2"/>
    </row>
    <row r="49" spans="1:9" ht="70" x14ac:dyDescent="0.2">
      <c r="A49" s="35">
        <f t="shared" si="0"/>
        <v>35</v>
      </c>
      <c r="B49" s="7" t="s">
        <v>269</v>
      </c>
      <c r="C49" s="36" t="s">
        <v>5</v>
      </c>
      <c r="D49" s="8">
        <v>50</v>
      </c>
      <c r="E49" s="15"/>
      <c r="F49" s="2"/>
      <c r="G49" s="2"/>
      <c r="H49" s="2"/>
      <c r="I49" s="2"/>
    </row>
    <row r="50" spans="1:9" ht="42" x14ac:dyDescent="0.2">
      <c r="A50" s="35">
        <f t="shared" si="0"/>
        <v>36</v>
      </c>
      <c r="B50" s="7" t="s">
        <v>270</v>
      </c>
      <c r="C50" s="36" t="s">
        <v>5</v>
      </c>
      <c r="D50" s="8">
        <v>50</v>
      </c>
      <c r="E50" s="15"/>
      <c r="F50" s="2"/>
      <c r="G50" s="2"/>
      <c r="H50" s="2"/>
      <c r="I50" s="2"/>
    </row>
    <row r="51" spans="1:9" ht="42" x14ac:dyDescent="0.2">
      <c r="A51" s="35">
        <f t="shared" si="0"/>
        <v>37</v>
      </c>
      <c r="B51" s="7" t="s">
        <v>271</v>
      </c>
      <c r="C51" s="36" t="s">
        <v>5</v>
      </c>
      <c r="D51" s="8">
        <v>20</v>
      </c>
      <c r="E51" s="15"/>
      <c r="F51" s="2"/>
      <c r="G51" s="2"/>
      <c r="H51" s="2"/>
      <c r="I51" s="2"/>
    </row>
    <row r="52" spans="1:9" ht="70" x14ac:dyDescent="0.2">
      <c r="A52" s="35">
        <f t="shared" si="0"/>
        <v>38</v>
      </c>
      <c r="B52" s="7" t="s">
        <v>272</v>
      </c>
      <c r="C52" s="36" t="s">
        <v>5</v>
      </c>
      <c r="D52" s="8">
        <v>40</v>
      </c>
      <c r="E52" s="15"/>
      <c r="F52" s="2"/>
      <c r="G52" s="2"/>
      <c r="H52" s="2"/>
      <c r="I52" s="2"/>
    </row>
    <row r="53" spans="1:9" ht="70" x14ac:dyDescent="0.2">
      <c r="A53" s="35">
        <f t="shared" si="0"/>
        <v>39</v>
      </c>
      <c r="B53" s="7" t="s">
        <v>273</v>
      </c>
      <c r="C53" s="36" t="s">
        <v>5</v>
      </c>
      <c r="D53" s="8">
        <v>20</v>
      </c>
      <c r="E53" s="15"/>
      <c r="F53" s="2"/>
      <c r="G53" s="2"/>
      <c r="H53" s="2"/>
      <c r="I53" s="2"/>
    </row>
    <row r="54" spans="1:9" ht="70" x14ac:dyDescent="0.2">
      <c r="A54" s="35">
        <f t="shared" si="0"/>
        <v>40</v>
      </c>
      <c r="B54" s="7" t="s">
        <v>274</v>
      </c>
      <c r="C54" s="36" t="s">
        <v>5</v>
      </c>
      <c r="D54" s="8">
        <v>10</v>
      </c>
      <c r="E54" s="15"/>
      <c r="F54" s="2"/>
      <c r="G54" s="2"/>
      <c r="H54" s="2"/>
      <c r="I54" s="2"/>
    </row>
    <row r="55" spans="1:9" ht="70" x14ac:dyDescent="0.2">
      <c r="A55" s="35">
        <f t="shared" si="0"/>
        <v>41</v>
      </c>
      <c r="B55" s="7" t="s">
        <v>275</v>
      </c>
      <c r="C55" s="36" t="s">
        <v>5</v>
      </c>
      <c r="D55" s="8">
        <v>50</v>
      </c>
      <c r="E55" s="15"/>
      <c r="F55" s="2"/>
      <c r="G55" s="2"/>
      <c r="H55" s="2"/>
      <c r="I55" s="2"/>
    </row>
    <row r="56" spans="1:9" ht="70" x14ac:dyDescent="0.2">
      <c r="A56" s="35">
        <f t="shared" si="0"/>
        <v>42</v>
      </c>
      <c r="B56" s="7" t="s">
        <v>276</v>
      </c>
      <c r="C56" s="36" t="s">
        <v>5</v>
      </c>
      <c r="D56" s="8">
        <v>80</v>
      </c>
      <c r="E56" s="15"/>
      <c r="F56" s="2"/>
      <c r="G56" s="2"/>
      <c r="H56" s="2"/>
      <c r="I56" s="2"/>
    </row>
    <row r="57" spans="1:9" ht="70" x14ac:dyDescent="0.2">
      <c r="A57" s="35">
        <f t="shared" si="0"/>
        <v>43</v>
      </c>
      <c r="B57" s="7" t="s">
        <v>277</v>
      </c>
      <c r="C57" s="36" t="s">
        <v>5</v>
      </c>
      <c r="D57" s="8">
        <v>50</v>
      </c>
      <c r="E57" s="15"/>
      <c r="F57" s="2"/>
      <c r="G57" s="2"/>
      <c r="H57" s="2"/>
      <c r="I57" s="2"/>
    </row>
    <row r="58" spans="1:9" ht="56" x14ac:dyDescent="0.2">
      <c r="A58" s="35">
        <f t="shared" si="0"/>
        <v>44</v>
      </c>
      <c r="B58" s="7" t="s">
        <v>278</v>
      </c>
      <c r="C58" s="36" t="s">
        <v>5</v>
      </c>
      <c r="D58" s="8">
        <v>10</v>
      </c>
      <c r="E58" s="15"/>
      <c r="F58" s="2"/>
      <c r="G58" s="2"/>
      <c r="H58" s="2"/>
      <c r="I58" s="2"/>
    </row>
    <row r="59" spans="1:9" ht="56" x14ac:dyDescent="0.2">
      <c r="A59" s="35">
        <f t="shared" si="0"/>
        <v>45</v>
      </c>
      <c r="B59" s="7" t="s">
        <v>279</v>
      </c>
      <c r="C59" s="36" t="s">
        <v>5</v>
      </c>
      <c r="D59" s="8">
        <v>10</v>
      </c>
      <c r="E59" s="15"/>
      <c r="F59" s="2"/>
      <c r="G59" s="2"/>
      <c r="H59" s="2"/>
      <c r="I59" s="2"/>
    </row>
    <row r="60" spans="1:9" ht="70" x14ac:dyDescent="0.2">
      <c r="A60" s="35">
        <f t="shared" si="0"/>
        <v>46</v>
      </c>
      <c r="B60" s="7" t="s">
        <v>280</v>
      </c>
      <c r="C60" s="36" t="s">
        <v>5</v>
      </c>
      <c r="D60" s="8">
        <v>80</v>
      </c>
      <c r="E60" s="15"/>
      <c r="F60" s="2"/>
      <c r="G60" s="2"/>
      <c r="H60" s="2"/>
      <c r="I60" s="2"/>
    </row>
    <row r="61" spans="1:9" ht="56" x14ac:dyDescent="0.2">
      <c r="A61" s="35">
        <f t="shared" si="0"/>
        <v>47</v>
      </c>
      <c r="B61" s="7" t="s">
        <v>281</v>
      </c>
      <c r="C61" s="36" t="s">
        <v>5</v>
      </c>
      <c r="D61" s="8">
        <v>30</v>
      </c>
      <c r="E61" s="15"/>
      <c r="F61" s="2"/>
      <c r="G61" s="2"/>
      <c r="H61" s="2"/>
      <c r="I61" s="2"/>
    </row>
    <row r="62" spans="1:9" ht="84" x14ac:dyDescent="0.2">
      <c r="A62" s="35">
        <f t="shared" si="0"/>
        <v>48</v>
      </c>
      <c r="B62" s="7" t="s">
        <v>282</v>
      </c>
      <c r="C62" s="36" t="s">
        <v>5</v>
      </c>
      <c r="D62" s="8">
        <v>10</v>
      </c>
      <c r="E62" s="15"/>
      <c r="F62" s="2"/>
      <c r="G62" s="2"/>
      <c r="H62" s="2"/>
      <c r="I62" s="2"/>
    </row>
    <row r="63" spans="1:9" ht="70" x14ac:dyDescent="0.2">
      <c r="A63" s="35">
        <f t="shared" si="0"/>
        <v>49</v>
      </c>
      <c r="B63" s="7" t="s">
        <v>283</v>
      </c>
      <c r="C63" s="36" t="s">
        <v>5</v>
      </c>
      <c r="D63" s="8">
        <v>20</v>
      </c>
      <c r="E63" s="15"/>
      <c r="F63" s="2"/>
      <c r="G63" s="2"/>
      <c r="H63" s="2"/>
      <c r="I63" s="2"/>
    </row>
    <row r="64" spans="1:9" ht="70" x14ac:dyDescent="0.2">
      <c r="A64" s="35">
        <f t="shared" si="0"/>
        <v>50</v>
      </c>
      <c r="B64" s="7" t="s">
        <v>284</v>
      </c>
      <c r="C64" s="36" t="s">
        <v>5</v>
      </c>
      <c r="D64" s="8">
        <v>20</v>
      </c>
      <c r="E64" s="15"/>
      <c r="F64" s="2"/>
      <c r="G64" s="2"/>
      <c r="H64" s="2"/>
      <c r="I64" s="2"/>
    </row>
    <row r="65" spans="1:9" ht="70" x14ac:dyDescent="0.2">
      <c r="A65" s="35">
        <f t="shared" si="0"/>
        <v>51</v>
      </c>
      <c r="B65" s="7" t="s">
        <v>285</v>
      </c>
      <c r="C65" s="36" t="s">
        <v>5</v>
      </c>
      <c r="D65" s="8">
        <v>50</v>
      </c>
      <c r="E65" s="15"/>
      <c r="F65" s="2"/>
      <c r="G65" s="2"/>
      <c r="H65" s="2"/>
      <c r="I65" s="2"/>
    </row>
    <row r="66" spans="1:9" ht="84" x14ac:dyDescent="0.2">
      <c r="A66" s="35">
        <f t="shared" si="0"/>
        <v>52</v>
      </c>
      <c r="B66" s="7" t="s">
        <v>286</v>
      </c>
      <c r="C66" s="36" t="s">
        <v>5</v>
      </c>
      <c r="D66" s="8">
        <v>50</v>
      </c>
      <c r="E66" s="15"/>
      <c r="F66" s="2"/>
      <c r="G66" s="2"/>
      <c r="H66" s="2"/>
      <c r="I66" s="2"/>
    </row>
    <row r="67" spans="1:9" ht="84" x14ac:dyDescent="0.2">
      <c r="A67" s="35">
        <f t="shared" si="0"/>
        <v>53</v>
      </c>
      <c r="B67" s="7" t="s">
        <v>287</v>
      </c>
      <c r="C67" s="36" t="s">
        <v>5</v>
      </c>
      <c r="D67" s="8">
        <v>30</v>
      </c>
      <c r="E67" s="15"/>
      <c r="F67" s="2"/>
      <c r="G67" s="2"/>
      <c r="H67" s="2"/>
      <c r="I67" s="2"/>
    </row>
    <row r="68" spans="1:9" ht="70" x14ac:dyDescent="0.2">
      <c r="A68" s="35">
        <f t="shared" si="0"/>
        <v>54</v>
      </c>
      <c r="B68" s="7" t="s">
        <v>439</v>
      </c>
      <c r="C68" s="36" t="s">
        <v>5</v>
      </c>
      <c r="D68" s="8">
        <v>20</v>
      </c>
      <c r="E68" s="15"/>
      <c r="F68" s="2"/>
      <c r="G68" s="2"/>
      <c r="H68" s="2"/>
      <c r="I68" s="2"/>
    </row>
    <row r="69" spans="1:9" ht="84" x14ac:dyDescent="0.2">
      <c r="A69" s="35">
        <f t="shared" si="0"/>
        <v>55</v>
      </c>
      <c r="B69" s="7" t="s">
        <v>288</v>
      </c>
      <c r="C69" s="36" t="s">
        <v>5</v>
      </c>
      <c r="D69" s="8">
        <v>30</v>
      </c>
      <c r="E69" s="15"/>
      <c r="F69" s="2"/>
      <c r="G69" s="2"/>
      <c r="H69" s="2"/>
      <c r="I69" s="2"/>
    </row>
    <row r="70" spans="1:9" ht="84" x14ac:dyDescent="0.2">
      <c r="A70" s="35">
        <f t="shared" si="0"/>
        <v>56</v>
      </c>
      <c r="B70" s="7" t="s">
        <v>289</v>
      </c>
      <c r="C70" s="36" t="s">
        <v>5</v>
      </c>
      <c r="D70" s="8">
        <v>60</v>
      </c>
      <c r="E70" s="15"/>
      <c r="F70" s="2"/>
      <c r="G70" s="2"/>
      <c r="H70" s="2"/>
      <c r="I70" s="2"/>
    </row>
    <row r="71" spans="1:9" ht="70" x14ac:dyDescent="0.2">
      <c r="A71" s="35">
        <f t="shared" si="0"/>
        <v>57</v>
      </c>
      <c r="B71" s="7" t="s">
        <v>290</v>
      </c>
      <c r="C71" s="36" t="s">
        <v>5</v>
      </c>
      <c r="D71" s="8">
        <v>60</v>
      </c>
      <c r="E71" s="15"/>
      <c r="F71" s="2"/>
      <c r="G71" s="2"/>
      <c r="H71" s="2"/>
      <c r="I71" s="2"/>
    </row>
    <row r="72" spans="1:9" ht="56" x14ac:dyDescent="0.2">
      <c r="A72" s="35">
        <f t="shared" si="0"/>
        <v>58</v>
      </c>
      <c r="B72" s="7" t="s">
        <v>291</v>
      </c>
      <c r="C72" s="36" t="s">
        <v>5</v>
      </c>
      <c r="D72" s="8">
        <v>10</v>
      </c>
      <c r="E72" s="15"/>
      <c r="F72" s="2"/>
      <c r="G72" s="2"/>
      <c r="H72" s="2"/>
      <c r="I72" s="2"/>
    </row>
    <row r="73" spans="1:9" ht="56" x14ac:dyDescent="0.2">
      <c r="A73" s="35">
        <f t="shared" si="0"/>
        <v>59</v>
      </c>
      <c r="B73" s="7" t="s">
        <v>292</v>
      </c>
      <c r="C73" s="36" t="s">
        <v>5</v>
      </c>
      <c r="D73" s="8">
        <v>10</v>
      </c>
      <c r="E73" s="15"/>
      <c r="F73" s="2"/>
      <c r="G73" s="2"/>
      <c r="H73" s="2"/>
      <c r="I73" s="2"/>
    </row>
    <row r="74" spans="1:9" ht="70" x14ac:dyDescent="0.2">
      <c r="A74" s="35">
        <f t="shared" si="0"/>
        <v>60</v>
      </c>
      <c r="B74" s="7" t="s">
        <v>293</v>
      </c>
      <c r="C74" s="36" t="s">
        <v>5</v>
      </c>
      <c r="D74" s="8">
        <v>80</v>
      </c>
      <c r="E74" s="15"/>
      <c r="F74" s="2"/>
      <c r="G74" s="2"/>
      <c r="H74" s="2"/>
      <c r="I74" s="2"/>
    </row>
    <row r="75" spans="1:9" ht="84" x14ac:dyDescent="0.2">
      <c r="A75" s="35">
        <f t="shared" si="0"/>
        <v>61</v>
      </c>
      <c r="B75" s="7" t="s">
        <v>294</v>
      </c>
      <c r="C75" s="36" t="s">
        <v>5</v>
      </c>
      <c r="D75" s="8">
        <v>50</v>
      </c>
      <c r="E75" s="16"/>
      <c r="F75" s="2"/>
      <c r="G75" s="2"/>
      <c r="H75" s="2"/>
      <c r="I75" s="2"/>
    </row>
    <row r="76" spans="1:9" ht="84" x14ac:dyDescent="0.2">
      <c r="A76" s="35">
        <f t="shared" si="0"/>
        <v>62</v>
      </c>
      <c r="B76" s="7" t="s">
        <v>423</v>
      </c>
      <c r="C76" s="36" t="s">
        <v>5</v>
      </c>
      <c r="D76" s="8">
        <v>40</v>
      </c>
      <c r="E76" s="16"/>
      <c r="F76" s="2"/>
      <c r="G76" s="2"/>
      <c r="H76" s="2"/>
      <c r="I76" s="2"/>
    </row>
    <row r="77" spans="1:9" ht="98" x14ac:dyDescent="0.2">
      <c r="A77" s="35">
        <f t="shared" si="0"/>
        <v>63</v>
      </c>
      <c r="B77" s="7" t="s">
        <v>295</v>
      </c>
      <c r="C77" s="36" t="s">
        <v>5</v>
      </c>
      <c r="D77" s="8">
        <v>10</v>
      </c>
      <c r="E77" s="16"/>
      <c r="F77" s="2"/>
      <c r="G77" s="2"/>
      <c r="H77" s="2"/>
      <c r="I77" s="2"/>
    </row>
    <row r="78" spans="1:9" ht="56" x14ac:dyDescent="0.2">
      <c r="A78" s="35">
        <f t="shared" si="0"/>
        <v>64</v>
      </c>
      <c r="B78" s="7" t="s">
        <v>296</v>
      </c>
      <c r="C78" s="36" t="s">
        <v>5</v>
      </c>
      <c r="D78" s="8">
        <v>50</v>
      </c>
      <c r="E78" s="11"/>
      <c r="F78" s="2"/>
      <c r="G78" s="2"/>
      <c r="H78" s="2"/>
      <c r="I78" s="2"/>
    </row>
    <row r="79" spans="1:9" ht="70" x14ac:dyDescent="0.2">
      <c r="A79" s="35">
        <f t="shared" si="0"/>
        <v>65</v>
      </c>
      <c r="B79" s="7" t="s">
        <v>297</v>
      </c>
      <c r="C79" s="36" t="s">
        <v>5</v>
      </c>
      <c r="D79" s="8">
        <v>150</v>
      </c>
      <c r="E79" s="11"/>
      <c r="F79" s="2"/>
      <c r="G79" s="2"/>
      <c r="H79" s="2"/>
      <c r="I79" s="2"/>
    </row>
    <row r="80" spans="1:9" ht="56" x14ac:dyDescent="0.2">
      <c r="A80" s="35">
        <f t="shared" si="0"/>
        <v>66</v>
      </c>
      <c r="B80" s="7" t="s">
        <v>421</v>
      </c>
      <c r="C80" s="36" t="s">
        <v>5</v>
      </c>
      <c r="D80" s="8">
        <v>30</v>
      </c>
      <c r="E80" s="11"/>
      <c r="F80" s="2"/>
      <c r="G80" s="2"/>
      <c r="H80" s="2"/>
      <c r="I80" s="2"/>
    </row>
    <row r="81" spans="1:9" ht="56" x14ac:dyDescent="0.2">
      <c r="A81" s="35">
        <f t="shared" ref="A81" si="1">A80+1</f>
        <v>67</v>
      </c>
      <c r="B81" s="7" t="s">
        <v>422</v>
      </c>
      <c r="C81" s="36" t="s">
        <v>5</v>
      </c>
      <c r="D81" s="8">
        <v>30</v>
      </c>
      <c r="E81" s="11"/>
      <c r="F81" s="2"/>
      <c r="G81" s="2"/>
      <c r="H81" s="2"/>
      <c r="I81" s="2"/>
    </row>
    <row r="82" spans="1:9" ht="56" x14ac:dyDescent="0.2">
      <c r="A82" s="35">
        <v>68</v>
      </c>
      <c r="B82" s="7" t="s">
        <v>279</v>
      </c>
      <c r="C82" s="36" t="s">
        <v>5</v>
      </c>
      <c r="D82" s="8">
        <v>10</v>
      </c>
      <c r="E82" s="11"/>
      <c r="F82" s="2"/>
      <c r="G82" s="2"/>
      <c r="H82" s="2"/>
      <c r="I82" s="2"/>
    </row>
    <row r="83" spans="1:9" ht="70" x14ac:dyDescent="0.2">
      <c r="A83" s="35">
        <v>69</v>
      </c>
      <c r="B83" s="7" t="s">
        <v>298</v>
      </c>
      <c r="C83" s="36" t="s">
        <v>5</v>
      </c>
      <c r="D83" s="8">
        <v>5</v>
      </c>
      <c r="E83" s="11"/>
      <c r="F83" s="2"/>
      <c r="G83" s="2"/>
      <c r="H83" s="2"/>
      <c r="I83" s="2"/>
    </row>
    <row r="84" spans="1:9" ht="32" customHeight="1" x14ac:dyDescent="0.2">
      <c r="A84" s="190" t="s">
        <v>11</v>
      </c>
      <c r="B84" s="190"/>
      <c r="C84" s="190"/>
      <c r="D84" s="190"/>
      <c r="E84" s="190"/>
      <c r="F84" s="190"/>
      <c r="G84" s="190"/>
      <c r="H84" s="190"/>
      <c r="I84" s="2"/>
    </row>
    <row r="87" spans="1:9" ht="14.25" customHeight="1" x14ac:dyDescent="0.2">
      <c r="B87" t="s">
        <v>6</v>
      </c>
    </row>
    <row r="88" spans="1:9" ht="14.25" customHeight="1" x14ac:dyDescent="0.2">
      <c r="B88" t="s">
        <v>7</v>
      </c>
    </row>
    <row r="89" spans="1:9" ht="14.25" customHeight="1" x14ac:dyDescent="0.2">
      <c r="B89" s="1" t="s">
        <v>435</v>
      </c>
    </row>
    <row r="90" spans="1:9" ht="14.5" customHeight="1" x14ac:dyDescent="0.2">
      <c r="A90" t="s">
        <v>36</v>
      </c>
      <c r="B90" s="21"/>
      <c r="C90" s="22"/>
      <c r="D90" s="22"/>
      <c r="H90" s="23"/>
      <c r="I90" s="23"/>
    </row>
    <row r="91" spans="1:9" x14ac:dyDescent="0.2">
      <c r="A91" t="s">
        <v>34</v>
      </c>
      <c r="B91" s="21"/>
      <c r="C91" s="22"/>
      <c r="D91" s="22"/>
      <c r="H91" s="23"/>
      <c r="I91" s="23"/>
    </row>
    <row r="92" spans="1:9" ht="15" customHeight="1" x14ac:dyDescent="0.2"/>
    <row r="93" spans="1:9" ht="14.25" customHeight="1" x14ac:dyDescent="0.2">
      <c r="B93" t="s">
        <v>9</v>
      </c>
    </row>
    <row r="94" spans="1:9" ht="13.5" customHeight="1" x14ac:dyDescent="0.2">
      <c r="I94" t="s">
        <v>10</v>
      </c>
    </row>
  </sheetData>
  <mergeCells count="1">
    <mergeCell ref="A84:H84"/>
  </mergeCells>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5"/>
  <sheetViews>
    <sheetView workbookViewId="0">
      <selection activeCell="J34" sqref="J34"/>
    </sheetView>
  </sheetViews>
  <sheetFormatPr baseColWidth="10" defaultColWidth="11" defaultRowHeight="16" x14ac:dyDescent="0.2"/>
  <cols>
    <col min="1" max="1" width="5.6640625" style="115" customWidth="1"/>
    <col min="2" max="2" width="37.6640625" style="115" customWidth="1"/>
    <col min="3" max="3" width="11" style="115"/>
    <col min="4" max="5" width="11.83203125" style="115" customWidth="1"/>
    <col min="6" max="8" width="14" style="115" customWidth="1"/>
    <col min="9" max="9" width="20.33203125" style="115" customWidth="1"/>
    <col min="10" max="10" width="13.5" style="115" customWidth="1"/>
    <col min="11" max="11" width="17.6640625" style="115" customWidth="1"/>
    <col min="12" max="16384" width="11" style="115"/>
  </cols>
  <sheetData>
    <row r="1" spans="1:11" x14ac:dyDescent="0.2">
      <c r="B1" s="114" t="s">
        <v>26</v>
      </c>
      <c r="I1" s="115" t="s">
        <v>655</v>
      </c>
    </row>
    <row r="2" spans="1:11" x14ac:dyDescent="0.2">
      <c r="B2" s="114" t="s">
        <v>473</v>
      </c>
    </row>
    <row r="3" spans="1:11" x14ac:dyDescent="0.2">
      <c r="B3" s="114" t="s">
        <v>474</v>
      </c>
    </row>
    <row r="4" spans="1:11" x14ac:dyDescent="0.2">
      <c r="B4" s="114" t="s">
        <v>475</v>
      </c>
    </row>
    <row r="6" spans="1:11" x14ac:dyDescent="0.2">
      <c r="D6" s="114" t="s">
        <v>14</v>
      </c>
      <c r="E6" s="114"/>
    </row>
    <row r="8" spans="1:11" x14ac:dyDescent="0.2">
      <c r="B8" s="115" t="s">
        <v>15</v>
      </c>
    </row>
    <row r="11" spans="1:11" x14ac:dyDescent="0.2">
      <c r="B11" s="114" t="s">
        <v>652</v>
      </c>
    </row>
    <row r="13" spans="1:11" ht="43" customHeight="1" thickBot="1" x14ac:dyDescent="0.25">
      <c r="A13" s="125" t="s">
        <v>0</v>
      </c>
      <c r="B13" s="116" t="s">
        <v>1</v>
      </c>
      <c r="C13" s="116" t="s">
        <v>2</v>
      </c>
      <c r="D13" s="125" t="s">
        <v>3</v>
      </c>
      <c r="E13" s="125" t="s">
        <v>32</v>
      </c>
      <c r="F13" s="125" t="s">
        <v>4</v>
      </c>
      <c r="G13" s="125" t="s">
        <v>12</v>
      </c>
      <c r="H13" s="125" t="s">
        <v>13</v>
      </c>
      <c r="I13" s="4" t="s">
        <v>658</v>
      </c>
      <c r="J13" s="125" t="s">
        <v>16</v>
      </c>
      <c r="K13" s="125" t="s">
        <v>17</v>
      </c>
    </row>
    <row r="14" spans="1:11" ht="44" thickTop="1" x14ac:dyDescent="0.2">
      <c r="A14" s="135">
        <v>1</v>
      </c>
      <c r="B14" s="142" t="s">
        <v>545</v>
      </c>
      <c r="C14" s="143" t="s">
        <v>5</v>
      </c>
      <c r="D14" s="34">
        <v>100</v>
      </c>
      <c r="E14" s="127"/>
      <c r="F14" s="128"/>
      <c r="G14" s="128"/>
      <c r="H14" s="128"/>
      <c r="I14" s="128"/>
      <c r="J14" s="129"/>
      <c r="K14" s="129"/>
    </row>
    <row r="15" spans="1:11" ht="43" x14ac:dyDescent="0.2">
      <c r="A15" s="135">
        <f>A14+1</f>
        <v>2</v>
      </c>
      <c r="B15" s="142" t="s">
        <v>546</v>
      </c>
      <c r="C15" s="144" t="s">
        <v>5</v>
      </c>
      <c r="D15" s="71">
        <v>50</v>
      </c>
      <c r="E15" s="127"/>
      <c r="F15" s="128"/>
      <c r="G15" s="128"/>
      <c r="H15" s="128"/>
      <c r="I15" s="128"/>
      <c r="J15" s="129"/>
      <c r="K15" s="129"/>
    </row>
    <row r="16" spans="1:11" ht="29" x14ac:dyDescent="0.2">
      <c r="A16" s="135">
        <f t="shared" ref="A16:A33" si="0">A15+1</f>
        <v>3</v>
      </c>
      <c r="B16" s="142" t="s">
        <v>547</v>
      </c>
      <c r="C16" s="145" t="s">
        <v>5</v>
      </c>
      <c r="D16" s="8">
        <v>20</v>
      </c>
      <c r="E16" s="26"/>
      <c r="F16" s="129"/>
      <c r="G16" s="129"/>
      <c r="H16" s="129"/>
      <c r="I16" s="129"/>
      <c r="J16" s="129"/>
      <c r="K16" s="129"/>
    </row>
    <row r="17" spans="1:11" ht="43" x14ac:dyDescent="0.2">
      <c r="A17" s="135">
        <f t="shared" si="0"/>
        <v>4</v>
      </c>
      <c r="B17" s="121" t="s">
        <v>548</v>
      </c>
      <c r="C17" s="145" t="s">
        <v>5</v>
      </c>
      <c r="D17" s="8">
        <v>25</v>
      </c>
      <c r="E17" s="26"/>
      <c r="F17" s="129"/>
      <c r="G17" s="129"/>
      <c r="H17" s="129"/>
      <c r="I17" s="129"/>
      <c r="J17" s="129"/>
      <c r="K17" s="129"/>
    </row>
    <row r="18" spans="1:11" ht="57" x14ac:dyDescent="0.2">
      <c r="A18" s="135">
        <f t="shared" si="0"/>
        <v>5</v>
      </c>
      <c r="B18" s="121" t="s">
        <v>549</v>
      </c>
      <c r="C18" s="145" t="s">
        <v>5</v>
      </c>
      <c r="D18" s="8">
        <v>20</v>
      </c>
      <c r="E18" s="26"/>
      <c r="F18" s="129"/>
      <c r="G18" s="129"/>
      <c r="H18" s="129"/>
      <c r="I18" s="129"/>
      <c r="J18" s="129"/>
      <c r="K18" s="129"/>
    </row>
    <row r="19" spans="1:11" ht="43" x14ac:dyDescent="0.2">
      <c r="A19" s="135">
        <f t="shared" si="0"/>
        <v>6</v>
      </c>
      <c r="B19" s="142" t="s">
        <v>550</v>
      </c>
      <c r="C19" s="145" t="s">
        <v>5</v>
      </c>
      <c r="D19" s="8">
        <v>15</v>
      </c>
      <c r="E19" s="26"/>
      <c r="F19" s="129"/>
      <c r="G19" s="129"/>
      <c r="H19" s="129"/>
      <c r="I19" s="129"/>
      <c r="J19" s="129"/>
      <c r="K19" s="129"/>
    </row>
    <row r="20" spans="1:11" ht="43" x14ac:dyDescent="0.2">
      <c r="A20" s="135">
        <f t="shared" si="0"/>
        <v>7</v>
      </c>
      <c r="B20" s="121" t="s">
        <v>551</v>
      </c>
      <c r="C20" s="145" t="s">
        <v>5</v>
      </c>
      <c r="D20" s="8">
        <v>10</v>
      </c>
      <c r="E20" s="26"/>
      <c r="F20" s="129"/>
      <c r="G20" s="129"/>
      <c r="H20" s="129"/>
      <c r="I20" s="129"/>
      <c r="J20" s="129"/>
      <c r="K20" s="129"/>
    </row>
    <row r="21" spans="1:11" ht="43" x14ac:dyDescent="0.2">
      <c r="A21" s="135">
        <f t="shared" si="0"/>
        <v>8</v>
      </c>
      <c r="B21" s="121" t="s">
        <v>576</v>
      </c>
      <c r="C21" s="145" t="s">
        <v>5</v>
      </c>
      <c r="D21" s="8">
        <v>15</v>
      </c>
      <c r="E21" s="26"/>
      <c r="F21" s="129"/>
      <c r="G21" s="129"/>
      <c r="H21" s="129"/>
      <c r="I21" s="129"/>
      <c r="J21" s="129"/>
      <c r="K21" s="129"/>
    </row>
    <row r="22" spans="1:11" ht="42" x14ac:dyDescent="0.2">
      <c r="A22" s="135">
        <f t="shared" si="0"/>
        <v>9</v>
      </c>
      <c r="B22" s="7" t="s">
        <v>552</v>
      </c>
      <c r="C22" s="145" t="s">
        <v>5</v>
      </c>
      <c r="D22" s="8">
        <v>40</v>
      </c>
      <c r="E22" s="26"/>
      <c r="F22" s="129"/>
      <c r="G22" s="129"/>
      <c r="H22" s="129"/>
      <c r="I22" s="129"/>
      <c r="J22" s="129"/>
      <c r="K22" s="129"/>
    </row>
    <row r="23" spans="1:11" ht="42" x14ac:dyDescent="0.2">
      <c r="A23" s="135">
        <f t="shared" si="0"/>
        <v>10</v>
      </c>
      <c r="B23" s="7" t="s">
        <v>468</v>
      </c>
      <c r="C23" s="145" t="s">
        <v>5</v>
      </c>
      <c r="D23" s="8">
        <v>15</v>
      </c>
      <c r="E23" s="26"/>
      <c r="F23" s="129"/>
      <c r="G23" s="129"/>
      <c r="H23" s="129"/>
      <c r="I23" s="129"/>
      <c r="J23" s="129"/>
      <c r="K23" s="129"/>
    </row>
    <row r="24" spans="1:11" ht="98" x14ac:dyDescent="0.2">
      <c r="A24" s="135">
        <f t="shared" si="0"/>
        <v>11</v>
      </c>
      <c r="B24" s="7" t="s">
        <v>553</v>
      </c>
      <c r="C24" s="145" t="s">
        <v>5</v>
      </c>
      <c r="D24" s="8">
        <v>40</v>
      </c>
      <c r="E24" s="26"/>
      <c r="F24" s="129"/>
      <c r="G24" s="129"/>
      <c r="H24" s="129"/>
      <c r="I24" s="129"/>
      <c r="J24" s="129"/>
      <c r="K24" s="129"/>
    </row>
    <row r="25" spans="1:11" ht="57" x14ac:dyDescent="0.2">
      <c r="A25" s="135">
        <f t="shared" si="0"/>
        <v>12</v>
      </c>
      <c r="B25" s="142" t="s">
        <v>554</v>
      </c>
      <c r="C25" s="145" t="s">
        <v>5</v>
      </c>
      <c r="D25" s="8">
        <v>15</v>
      </c>
      <c r="E25" s="26"/>
      <c r="F25" s="129"/>
      <c r="G25" s="129"/>
      <c r="H25" s="129"/>
      <c r="I25" s="129"/>
      <c r="J25" s="129"/>
      <c r="K25" s="129"/>
    </row>
    <row r="26" spans="1:11" ht="71" x14ac:dyDescent="0.2">
      <c r="A26" s="135">
        <f t="shared" si="0"/>
        <v>13</v>
      </c>
      <c r="B26" s="121" t="s">
        <v>555</v>
      </c>
      <c r="C26" s="145" t="s">
        <v>5</v>
      </c>
      <c r="D26" s="8">
        <v>15</v>
      </c>
      <c r="E26" s="26"/>
      <c r="F26" s="129"/>
      <c r="G26" s="129"/>
      <c r="H26" s="129"/>
      <c r="I26" s="129"/>
      <c r="J26" s="129"/>
      <c r="K26" s="129"/>
    </row>
    <row r="27" spans="1:11" ht="71" x14ac:dyDescent="0.2">
      <c r="A27" s="135">
        <f t="shared" si="0"/>
        <v>14</v>
      </c>
      <c r="B27" s="142" t="s">
        <v>556</v>
      </c>
      <c r="C27" s="145" t="s">
        <v>5</v>
      </c>
      <c r="D27" s="8">
        <v>10</v>
      </c>
      <c r="E27" s="26"/>
      <c r="F27" s="129"/>
      <c r="G27" s="129"/>
      <c r="H27" s="129"/>
      <c r="I27" s="129"/>
      <c r="J27" s="129"/>
      <c r="K27" s="129"/>
    </row>
    <row r="28" spans="1:11" ht="71" x14ac:dyDescent="0.2">
      <c r="A28" s="135">
        <f t="shared" si="0"/>
        <v>15</v>
      </c>
      <c r="B28" s="142" t="s">
        <v>557</v>
      </c>
      <c r="C28" s="145" t="s">
        <v>5</v>
      </c>
      <c r="D28" s="8">
        <v>5</v>
      </c>
      <c r="E28" s="26"/>
      <c r="F28" s="129"/>
      <c r="G28" s="129"/>
      <c r="H28" s="129"/>
      <c r="I28" s="129"/>
      <c r="J28" s="129"/>
      <c r="K28" s="129"/>
    </row>
    <row r="29" spans="1:11" ht="71" x14ac:dyDescent="0.2">
      <c r="A29" s="135">
        <f t="shared" si="0"/>
        <v>16</v>
      </c>
      <c r="B29" s="142" t="s">
        <v>558</v>
      </c>
      <c r="C29" s="145" t="s">
        <v>5</v>
      </c>
      <c r="D29" s="8">
        <v>10</v>
      </c>
      <c r="E29" s="26"/>
      <c r="F29" s="129"/>
      <c r="G29" s="129"/>
      <c r="H29" s="129"/>
      <c r="I29" s="129"/>
      <c r="J29" s="129"/>
      <c r="K29" s="129"/>
    </row>
    <row r="30" spans="1:11" ht="98" x14ac:dyDescent="0.2">
      <c r="A30" s="135">
        <f t="shared" si="0"/>
        <v>17</v>
      </c>
      <c r="B30" s="7" t="s">
        <v>164</v>
      </c>
      <c r="C30" s="145" t="s">
        <v>5</v>
      </c>
      <c r="D30" s="8">
        <v>25</v>
      </c>
      <c r="E30" s="26"/>
      <c r="F30" s="129"/>
      <c r="G30" s="129"/>
      <c r="H30" s="129"/>
      <c r="I30" s="129"/>
      <c r="J30" s="129"/>
      <c r="K30" s="129"/>
    </row>
    <row r="31" spans="1:11" ht="84" x14ac:dyDescent="0.2">
      <c r="A31" s="135">
        <f t="shared" si="0"/>
        <v>18</v>
      </c>
      <c r="B31" s="7" t="s">
        <v>438</v>
      </c>
      <c r="C31" s="145" t="s">
        <v>5</v>
      </c>
      <c r="D31" s="8">
        <v>25</v>
      </c>
      <c r="E31" s="26"/>
      <c r="F31" s="129"/>
      <c r="G31" s="129"/>
      <c r="H31" s="129"/>
      <c r="I31" s="129"/>
      <c r="J31" s="129"/>
      <c r="K31" s="129"/>
    </row>
    <row r="32" spans="1:11" ht="98" x14ac:dyDescent="0.2">
      <c r="A32" s="135">
        <f t="shared" si="0"/>
        <v>19</v>
      </c>
      <c r="B32" s="7" t="s">
        <v>437</v>
      </c>
      <c r="C32" s="145" t="s">
        <v>5</v>
      </c>
      <c r="D32" s="8">
        <v>25</v>
      </c>
      <c r="E32" s="26"/>
      <c r="F32" s="129"/>
      <c r="G32" s="129"/>
      <c r="H32" s="129"/>
      <c r="I32" s="129"/>
      <c r="J32" s="129"/>
      <c r="K32" s="129"/>
    </row>
    <row r="33" spans="1:12" ht="98" x14ac:dyDescent="0.2">
      <c r="A33" s="135">
        <f t="shared" si="0"/>
        <v>20</v>
      </c>
      <c r="B33" s="7" t="s">
        <v>165</v>
      </c>
      <c r="C33" s="145" t="s">
        <v>5</v>
      </c>
      <c r="D33" s="8">
        <v>25</v>
      </c>
      <c r="E33" s="26"/>
      <c r="F33" s="129"/>
      <c r="G33" s="129"/>
      <c r="H33" s="129"/>
      <c r="I33" s="129"/>
      <c r="J33" s="129"/>
      <c r="K33" s="129"/>
    </row>
    <row r="34" spans="1:12" ht="32" customHeight="1" x14ac:dyDescent="0.2">
      <c r="A34" s="192" t="s">
        <v>11</v>
      </c>
      <c r="B34" s="192"/>
      <c r="C34" s="192"/>
      <c r="D34" s="192"/>
      <c r="E34" s="192"/>
      <c r="F34" s="192"/>
      <c r="G34" s="192"/>
      <c r="H34" s="192"/>
      <c r="I34" s="129"/>
      <c r="K34" s="157"/>
      <c r="L34" s="159"/>
    </row>
    <row r="35" spans="1:12" x14ac:dyDescent="0.2">
      <c r="J35" s="158"/>
      <c r="K35" s="158"/>
    </row>
    <row r="37" spans="1:12" ht="14.25" customHeight="1" x14ac:dyDescent="0.2">
      <c r="B37" s="115" t="s">
        <v>6</v>
      </c>
    </row>
    <row r="38" spans="1:12" ht="14.25" customHeight="1" x14ac:dyDescent="0.2">
      <c r="B38" s="115" t="s">
        <v>7</v>
      </c>
    </row>
    <row r="39" spans="1:12" ht="14.25" customHeight="1" x14ac:dyDescent="0.2">
      <c r="B39" s="114" t="s">
        <v>30</v>
      </c>
    </row>
    <row r="40" spans="1:12" ht="14.25" customHeight="1" x14ac:dyDescent="0.2"/>
    <row r="41" spans="1:12" ht="14.5" customHeight="1" x14ac:dyDescent="0.2">
      <c r="A41" s="115" t="s">
        <v>36</v>
      </c>
      <c r="B41" s="123"/>
      <c r="C41" s="133"/>
      <c r="D41" s="133"/>
      <c r="G41" s="134"/>
      <c r="H41" s="134"/>
    </row>
    <row r="42" spans="1:12" x14ac:dyDescent="0.2">
      <c r="A42" s="115" t="s">
        <v>34</v>
      </c>
      <c r="B42" s="123"/>
      <c r="C42" s="133"/>
      <c r="D42" s="133"/>
      <c r="G42" s="134"/>
      <c r="H42" s="134"/>
    </row>
    <row r="43" spans="1:12" ht="15" customHeight="1" x14ac:dyDescent="0.2"/>
    <row r="44" spans="1:12" ht="14.25" customHeight="1" x14ac:dyDescent="0.2">
      <c r="B44" s="115" t="s">
        <v>9</v>
      </c>
    </row>
    <row r="45" spans="1:12" ht="13.5" customHeight="1" x14ac:dyDescent="0.2">
      <c r="I45" s="115" t="s">
        <v>10</v>
      </c>
    </row>
  </sheetData>
  <mergeCells count="1">
    <mergeCell ref="A34:H34"/>
  </mergeCells>
  <pageMargins left="0.7" right="0.7" top="0.75" bottom="0.75" header="0.3" footer="0.3"/>
  <pageSetup paperSize="9"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6"/>
  <sheetViews>
    <sheetView workbookViewId="0">
      <selection activeCell="J34" sqref="J34"/>
    </sheetView>
  </sheetViews>
  <sheetFormatPr baseColWidth="10" defaultColWidth="11" defaultRowHeight="16" x14ac:dyDescent="0.2"/>
  <cols>
    <col min="1" max="1" width="5.6640625" customWidth="1"/>
    <col min="2" max="2" width="37.6640625" customWidth="1"/>
    <col min="4" max="5" width="11.83203125" customWidth="1"/>
    <col min="6" max="8" width="14" customWidth="1"/>
    <col min="9" max="9" width="20.33203125" customWidth="1"/>
    <col min="10" max="10" width="13.5" customWidth="1"/>
    <col min="11" max="11" width="17.6640625" customWidth="1"/>
  </cols>
  <sheetData>
    <row r="1" spans="1:11" x14ac:dyDescent="0.2">
      <c r="B1" s="1" t="s">
        <v>26</v>
      </c>
      <c r="I1" t="s">
        <v>655</v>
      </c>
    </row>
    <row r="2" spans="1:11" x14ac:dyDescent="0.2">
      <c r="B2" s="1" t="s">
        <v>473</v>
      </c>
    </row>
    <row r="3" spans="1:11" x14ac:dyDescent="0.2">
      <c r="B3" s="1" t="s">
        <v>474</v>
      </c>
    </row>
    <row r="4" spans="1:11" x14ac:dyDescent="0.2">
      <c r="B4" s="1" t="s">
        <v>475</v>
      </c>
    </row>
    <row r="6" spans="1:11" x14ac:dyDescent="0.2">
      <c r="D6" s="1" t="s">
        <v>14</v>
      </c>
      <c r="E6" s="1"/>
    </row>
    <row r="8" spans="1:11" x14ac:dyDescent="0.2">
      <c r="B8" t="s">
        <v>15</v>
      </c>
    </row>
    <row r="11" spans="1:11" x14ac:dyDescent="0.2">
      <c r="B11" s="1" t="s">
        <v>653</v>
      </c>
    </row>
    <row r="13" spans="1:11" ht="43" customHeight="1" thickBot="1" x14ac:dyDescent="0.25">
      <c r="A13" s="4" t="s">
        <v>0</v>
      </c>
      <c r="B13" s="5" t="s">
        <v>1</v>
      </c>
      <c r="C13" s="5" t="s">
        <v>2</v>
      </c>
      <c r="D13" s="4" t="s">
        <v>3</v>
      </c>
      <c r="E13" s="4" t="s">
        <v>32</v>
      </c>
      <c r="F13" s="4" t="s">
        <v>4</v>
      </c>
      <c r="G13" s="4" t="s">
        <v>12</v>
      </c>
      <c r="H13" s="4" t="s">
        <v>13</v>
      </c>
      <c r="I13" s="4" t="s">
        <v>658</v>
      </c>
      <c r="J13" s="4" t="s">
        <v>16</v>
      </c>
      <c r="K13" s="4" t="s">
        <v>17</v>
      </c>
    </row>
    <row r="14" spans="1:11" ht="43" thickTop="1" x14ac:dyDescent="0.2">
      <c r="A14" s="48">
        <v>1</v>
      </c>
      <c r="B14" s="32" t="s">
        <v>649</v>
      </c>
      <c r="C14" s="33" t="s">
        <v>5</v>
      </c>
      <c r="D14" s="34">
        <v>20</v>
      </c>
      <c r="E14" s="25"/>
      <c r="F14" s="3"/>
      <c r="G14" s="3"/>
      <c r="H14" s="3"/>
      <c r="I14" s="3"/>
      <c r="J14" s="2"/>
      <c r="K14" s="2"/>
    </row>
    <row r="15" spans="1:11" ht="42" x14ac:dyDescent="0.2">
      <c r="A15" s="35">
        <f>A14+1</f>
        <v>2</v>
      </c>
      <c r="B15" s="7" t="s">
        <v>641</v>
      </c>
      <c r="C15" s="36" t="s">
        <v>5</v>
      </c>
      <c r="D15" s="8">
        <v>40</v>
      </c>
      <c r="E15" s="15"/>
      <c r="F15" s="2"/>
      <c r="G15" s="2"/>
      <c r="H15" s="2"/>
      <c r="I15" s="2"/>
      <c r="J15" s="2"/>
      <c r="K15" s="2"/>
    </row>
    <row r="16" spans="1:11" ht="42" x14ac:dyDescent="0.2">
      <c r="A16" s="35">
        <f t="shared" ref="A16:A33" si="0">A15+1</f>
        <v>3</v>
      </c>
      <c r="B16" s="7" t="s">
        <v>631</v>
      </c>
      <c r="C16" s="36" t="s">
        <v>5</v>
      </c>
      <c r="D16" s="8">
        <v>20</v>
      </c>
      <c r="E16" s="15"/>
      <c r="F16" s="2"/>
      <c r="G16" s="2"/>
      <c r="H16" s="2"/>
      <c r="I16" s="2"/>
      <c r="J16" s="2"/>
      <c r="K16" s="2"/>
    </row>
    <row r="17" spans="1:11" ht="56" x14ac:dyDescent="0.2">
      <c r="A17" s="35">
        <f t="shared" si="0"/>
        <v>4</v>
      </c>
      <c r="B17" s="7" t="s">
        <v>632</v>
      </c>
      <c r="C17" s="36" t="s">
        <v>5</v>
      </c>
      <c r="D17" s="8">
        <v>40</v>
      </c>
      <c r="E17" s="15"/>
      <c r="F17" s="2"/>
      <c r="G17" s="2"/>
      <c r="H17" s="2"/>
      <c r="I17" s="2"/>
      <c r="J17" s="2"/>
      <c r="K17" s="2"/>
    </row>
    <row r="18" spans="1:11" ht="56" x14ac:dyDescent="0.2">
      <c r="A18" s="35">
        <f t="shared" si="0"/>
        <v>5</v>
      </c>
      <c r="B18" s="7" t="s">
        <v>633</v>
      </c>
      <c r="C18" s="36" t="s">
        <v>5</v>
      </c>
      <c r="D18" s="8">
        <v>20</v>
      </c>
      <c r="E18" s="15"/>
      <c r="F18" s="2"/>
      <c r="G18" s="2"/>
      <c r="H18" s="2"/>
      <c r="I18" s="2"/>
      <c r="J18" s="2"/>
      <c r="K18" s="2"/>
    </row>
    <row r="19" spans="1:11" ht="42" x14ac:dyDescent="0.2">
      <c r="A19" s="35">
        <f t="shared" si="0"/>
        <v>6</v>
      </c>
      <c r="B19" s="7" t="s">
        <v>642</v>
      </c>
      <c r="C19" s="36" t="s">
        <v>5</v>
      </c>
      <c r="D19" s="8">
        <v>20</v>
      </c>
      <c r="E19" s="15"/>
      <c r="F19" s="2"/>
      <c r="G19" s="2"/>
      <c r="H19" s="2"/>
      <c r="I19" s="2"/>
      <c r="J19" s="2"/>
      <c r="K19" s="2"/>
    </row>
    <row r="20" spans="1:11" ht="42" x14ac:dyDescent="0.2">
      <c r="A20" s="35">
        <f t="shared" si="0"/>
        <v>7</v>
      </c>
      <c r="B20" s="7" t="s">
        <v>643</v>
      </c>
      <c r="C20" s="36" t="s">
        <v>5</v>
      </c>
      <c r="D20" s="8">
        <v>20</v>
      </c>
      <c r="E20" s="15"/>
      <c r="F20" s="2"/>
      <c r="G20" s="2"/>
      <c r="H20" s="2"/>
      <c r="I20" s="2"/>
      <c r="J20" s="2"/>
      <c r="K20" s="2"/>
    </row>
    <row r="21" spans="1:11" ht="42" x14ac:dyDescent="0.2">
      <c r="A21" s="35">
        <f t="shared" si="0"/>
        <v>8</v>
      </c>
      <c r="B21" s="7" t="s">
        <v>644</v>
      </c>
      <c r="C21" s="36" t="s">
        <v>5</v>
      </c>
      <c r="D21" s="8">
        <v>20</v>
      </c>
      <c r="E21" s="15"/>
      <c r="F21" s="2"/>
      <c r="G21" s="2"/>
      <c r="H21" s="2"/>
      <c r="I21" s="2"/>
      <c r="J21" s="2"/>
      <c r="K21" s="2"/>
    </row>
    <row r="22" spans="1:11" ht="56" x14ac:dyDescent="0.2">
      <c r="A22" s="35">
        <f t="shared" si="0"/>
        <v>9</v>
      </c>
      <c r="B22" s="7" t="s">
        <v>645</v>
      </c>
      <c r="C22" s="36" t="s">
        <v>5</v>
      </c>
      <c r="D22" s="8">
        <v>20</v>
      </c>
      <c r="E22" s="15"/>
      <c r="F22" s="2"/>
      <c r="G22" s="2"/>
      <c r="H22" s="2"/>
      <c r="I22" s="2"/>
      <c r="J22" s="2"/>
      <c r="K22" s="2"/>
    </row>
    <row r="23" spans="1:11" ht="56" x14ac:dyDescent="0.2">
      <c r="A23" s="35">
        <f t="shared" si="0"/>
        <v>10</v>
      </c>
      <c r="B23" s="7" t="s">
        <v>646</v>
      </c>
      <c r="C23" s="36" t="s">
        <v>5</v>
      </c>
      <c r="D23" s="8">
        <v>20</v>
      </c>
      <c r="E23" s="15"/>
      <c r="F23" s="2"/>
      <c r="G23" s="2"/>
      <c r="H23" s="2"/>
      <c r="I23" s="2"/>
      <c r="J23" s="2"/>
      <c r="K23" s="2"/>
    </row>
    <row r="24" spans="1:11" ht="126" x14ac:dyDescent="0.2">
      <c r="A24" s="35">
        <f t="shared" si="0"/>
        <v>11</v>
      </c>
      <c r="B24" s="7" t="s">
        <v>647</v>
      </c>
      <c r="C24" s="36" t="s">
        <v>5</v>
      </c>
      <c r="D24" s="8">
        <v>20</v>
      </c>
      <c r="E24" s="15"/>
      <c r="F24" s="2"/>
      <c r="G24" s="2"/>
      <c r="H24" s="2"/>
      <c r="I24" s="2"/>
      <c r="J24" s="2"/>
      <c r="K24" s="2"/>
    </row>
    <row r="25" spans="1:11" ht="112" x14ac:dyDescent="0.2">
      <c r="A25" s="35">
        <f t="shared" si="0"/>
        <v>12</v>
      </c>
      <c r="B25" s="7" t="s">
        <v>648</v>
      </c>
      <c r="C25" s="36" t="s">
        <v>5</v>
      </c>
      <c r="D25" s="8">
        <v>20</v>
      </c>
      <c r="E25" s="15"/>
      <c r="F25" s="2"/>
      <c r="G25" s="2"/>
      <c r="H25" s="2"/>
      <c r="I25" s="2"/>
      <c r="J25" s="2"/>
      <c r="K25" s="2"/>
    </row>
    <row r="26" spans="1:11" ht="112" x14ac:dyDescent="0.2">
      <c r="A26" s="35">
        <f t="shared" si="0"/>
        <v>13</v>
      </c>
      <c r="B26" s="7" t="s">
        <v>640</v>
      </c>
      <c r="C26" s="36" t="s">
        <v>5</v>
      </c>
      <c r="D26" s="8">
        <v>15</v>
      </c>
      <c r="E26" s="15"/>
      <c r="F26" s="2"/>
      <c r="G26" s="2"/>
      <c r="H26" s="2"/>
      <c r="I26" s="2"/>
      <c r="J26" s="2"/>
      <c r="K26" s="2"/>
    </row>
    <row r="27" spans="1:11" ht="70" x14ac:dyDescent="0.2">
      <c r="A27" s="35">
        <f t="shared" si="0"/>
        <v>14</v>
      </c>
      <c r="B27" s="7" t="s">
        <v>639</v>
      </c>
      <c r="C27" s="36" t="s">
        <v>5</v>
      </c>
      <c r="D27" s="8">
        <v>15</v>
      </c>
      <c r="E27" s="15"/>
      <c r="F27" s="2"/>
      <c r="G27" s="2"/>
      <c r="H27" s="2"/>
      <c r="I27" s="2"/>
      <c r="J27" s="2"/>
      <c r="K27" s="2"/>
    </row>
    <row r="28" spans="1:11" ht="56" x14ac:dyDescent="0.2">
      <c r="A28" s="35">
        <f t="shared" si="0"/>
        <v>15</v>
      </c>
      <c r="B28" s="7" t="s">
        <v>638</v>
      </c>
      <c r="C28" s="36" t="s">
        <v>5</v>
      </c>
      <c r="D28" s="8">
        <v>15</v>
      </c>
      <c r="E28" s="15"/>
      <c r="F28" s="2"/>
      <c r="G28" s="2"/>
      <c r="H28" s="2"/>
      <c r="I28" s="2"/>
      <c r="J28" s="2"/>
      <c r="K28" s="2"/>
    </row>
    <row r="29" spans="1:11" ht="56" x14ac:dyDescent="0.2">
      <c r="A29" s="35">
        <f t="shared" si="0"/>
        <v>16</v>
      </c>
      <c r="B29" s="7" t="s">
        <v>637</v>
      </c>
      <c r="C29" s="36" t="s">
        <v>5</v>
      </c>
      <c r="D29" s="8">
        <v>10</v>
      </c>
      <c r="E29" s="15"/>
      <c r="F29" s="2"/>
      <c r="G29" s="2"/>
      <c r="H29" s="2"/>
      <c r="I29" s="2"/>
      <c r="J29" s="2"/>
      <c r="K29" s="2"/>
    </row>
    <row r="30" spans="1:11" ht="56" x14ac:dyDescent="0.2">
      <c r="A30" s="35">
        <f t="shared" si="0"/>
        <v>17</v>
      </c>
      <c r="B30" s="7" t="s">
        <v>636</v>
      </c>
      <c r="C30" s="36" t="s">
        <v>5</v>
      </c>
      <c r="D30" s="8">
        <v>10</v>
      </c>
      <c r="E30" s="15"/>
      <c r="F30" s="2"/>
      <c r="G30" s="2"/>
      <c r="H30" s="2"/>
      <c r="I30" s="2"/>
      <c r="J30" s="2"/>
      <c r="K30" s="2"/>
    </row>
    <row r="31" spans="1:11" ht="56" x14ac:dyDescent="0.2">
      <c r="A31" s="35">
        <f t="shared" si="0"/>
        <v>18</v>
      </c>
      <c r="B31" s="7" t="s">
        <v>635</v>
      </c>
      <c r="C31" s="36" t="s">
        <v>5</v>
      </c>
      <c r="D31" s="8">
        <v>10</v>
      </c>
      <c r="E31" s="15"/>
      <c r="F31" s="2"/>
      <c r="G31" s="2"/>
      <c r="H31" s="2"/>
      <c r="I31" s="2"/>
      <c r="J31" s="2"/>
      <c r="K31" s="2"/>
    </row>
    <row r="32" spans="1:11" ht="42" x14ac:dyDescent="0.2">
      <c r="A32" s="35">
        <f t="shared" si="0"/>
        <v>19</v>
      </c>
      <c r="B32" s="7" t="s">
        <v>634</v>
      </c>
      <c r="C32" s="36" t="s">
        <v>5</v>
      </c>
      <c r="D32" s="8">
        <v>10</v>
      </c>
      <c r="E32" s="15"/>
      <c r="F32" s="2"/>
      <c r="G32" s="2"/>
      <c r="H32" s="2"/>
      <c r="I32" s="2"/>
      <c r="J32" s="2"/>
      <c r="K32" s="2"/>
    </row>
    <row r="33" spans="1:12" ht="28" x14ac:dyDescent="0.2">
      <c r="A33" s="35">
        <f t="shared" si="0"/>
        <v>20</v>
      </c>
      <c r="B33" s="7" t="s">
        <v>387</v>
      </c>
      <c r="C33" s="36" t="s">
        <v>5</v>
      </c>
      <c r="D33" s="8">
        <v>20</v>
      </c>
      <c r="E33" s="15"/>
      <c r="F33" s="2"/>
      <c r="G33" s="2"/>
      <c r="H33" s="2"/>
      <c r="I33" s="2"/>
      <c r="J33" s="2"/>
      <c r="K33" s="2"/>
    </row>
    <row r="34" spans="1:12" ht="42" x14ac:dyDescent="0.2">
      <c r="A34" s="150">
        <v>21</v>
      </c>
      <c r="B34" s="7" t="s">
        <v>665</v>
      </c>
      <c r="C34" s="36" t="s">
        <v>5</v>
      </c>
      <c r="D34" s="8">
        <v>20</v>
      </c>
      <c r="E34" s="15"/>
      <c r="F34" s="2"/>
      <c r="G34" s="2"/>
      <c r="H34" s="2"/>
      <c r="I34" s="2"/>
      <c r="J34" s="154"/>
      <c r="K34" s="53"/>
      <c r="L34" s="156"/>
    </row>
    <row r="35" spans="1:12" ht="32" customHeight="1" x14ac:dyDescent="0.2">
      <c r="A35" s="190" t="s">
        <v>11</v>
      </c>
      <c r="B35" s="190"/>
      <c r="C35" s="190"/>
      <c r="D35" s="190"/>
      <c r="E35" s="190"/>
      <c r="F35" s="190"/>
      <c r="G35" s="190"/>
      <c r="H35" s="190"/>
      <c r="I35" s="2"/>
      <c r="J35" s="53"/>
      <c r="K35" s="104"/>
      <c r="L35" s="156"/>
    </row>
    <row r="36" spans="1:12" x14ac:dyDescent="0.2">
      <c r="K36" s="155"/>
    </row>
    <row r="38" spans="1:12" ht="14.25" customHeight="1" x14ac:dyDescent="0.2">
      <c r="B38" t="s">
        <v>6</v>
      </c>
    </row>
    <row r="39" spans="1:12" ht="14.25" customHeight="1" x14ac:dyDescent="0.2">
      <c r="B39" t="s">
        <v>7</v>
      </c>
    </row>
    <row r="40" spans="1:12" ht="14.25" customHeight="1" x14ac:dyDescent="0.2">
      <c r="B40" s="1" t="s">
        <v>30</v>
      </c>
    </row>
    <row r="41" spans="1:12" ht="14.25" customHeight="1" x14ac:dyDescent="0.2"/>
    <row r="42" spans="1:12" ht="14.5" customHeight="1" x14ac:dyDescent="0.2">
      <c r="A42" t="s">
        <v>36</v>
      </c>
      <c r="B42" s="21"/>
      <c r="C42" s="22"/>
      <c r="D42" s="22"/>
      <c r="G42" s="23"/>
      <c r="H42" s="23"/>
    </row>
    <row r="43" spans="1:12" x14ac:dyDescent="0.2">
      <c r="A43" t="s">
        <v>34</v>
      </c>
      <c r="B43" s="21"/>
      <c r="C43" s="22"/>
      <c r="D43" s="22"/>
      <c r="G43" s="23"/>
      <c r="H43" s="23"/>
    </row>
    <row r="44" spans="1:12" ht="15" customHeight="1" x14ac:dyDescent="0.2"/>
    <row r="45" spans="1:12" ht="14.25" customHeight="1" x14ac:dyDescent="0.2">
      <c r="B45" t="s">
        <v>9</v>
      </c>
    </row>
    <row r="46" spans="1:12" ht="13.5" customHeight="1" x14ac:dyDescent="0.2">
      <c r="I46" t="s">
        <v>10</v>
      </c>
    </row>
  </sheetData>
  <mergeCells count="1">
    <mergeCell ref="A35:H35"/>
  </mergeCells>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4"/>
  <sheetViews>
    <sheetView workbookViewId="0">
      <selection activeCell="J40" sqref="J40"/>
    </sheetView>
  </sheetViews>
  <sheetFormatPr baseColWidth="10" defaultColWidth="11" defaultRowHeight="16" x14ac:dyDescent="0.2"/>
  <cols>
    <col min="1" max="1" width="5.6640625" customWidth="1"/>
    <col min="2" max="2" width="37.6640625" customWidth="1"/>
    <col min="4" max="5" width="11.83203125" customWidth="1"/>
    <col min="6" max="8" width="14" customWidth="1"/>
    <col min="9" max="9" width="20.33203125" customWidth="1"/>
    <col min="10" max="10" width="13.5" customWidth="1"/>
    <col min="11" max="11" width="17.6640625" customWidth="1"/>
  </cols>
  <sheetData>
    <row r="1" spans="1:11" x14ac:dyDescent="0.2">
      <c r="B1" s="1" t="s">
        <v>26</v>
      </c>
      <c r="I1" t="s">
        <v>655</v>
      </c>
    </row>
    <row r="2" spans="1:11" x14ac:dyDescent="0.2">
      <c r="B2" s="1" t="s">
        <v>473</v>
      </c>
    </row>
    <row r="3" spans="1:11" x14ac:dyDescent="0.2">
      <c r="B3" s="1" t="s">
        <v>474</v>
      </c>
    </row>
    <row r="4" spans="1:11" x14ac:dyDescent="0.2">
      <c r="B4" s="1" t="s">
        <v>475</v>
      </c>
    </row>
    <row r="6" spans="1:11" x14ac:dyDescent="0.2">
      <c r="D6" s="1" t="s">
        <v>14</v>
      </c>
      <c r="E6" s="1"/>
    </row>
    <row r="8" spans="1:11" x14ac:dyDescent="0.2">
      <c r="B8" t="s">
        <v>15</v>
      </c>
    </row>
    <row r="11" spans="1:11" x14ac:dyDescent="0.2">
      <c r="B11" s="1" t="s">
        <v>654</v>
      </c>
    </row>
    <row r="13" spans="1:11" ht="43" customHeight="1" thickBot="1" x14ac:dyDescent="0.25">
      <c r="A13" s="4" t="s">
        <v>0</v>
      </c>
      <c r="B13" s="5" t="s">
        <v>1</v>
      </c>
      <c r="C13" s="5" t="s">
        <v>2</v>
      </c>
      <c r="D13" s="4" t="s">
        <v>3</v>
      </c>
      <c r="E13" s="4" t="s">
        <v>32</v>
      </c>
      <c r="F13" s="4" t="s">
        <v>4</v>
      </c>
      <c r="G13" s="4" t="s">
        <v>12</v>
      </c>
      <c r="H13" s="4" t="s">
        <v>13</v>
      </c>
      <c r="I13" s="4" t="s">
        <v>658</v>
      </c>
      <c r="J13" s="4" t="s">
        <v>16</v>
      </c>
      <c r="K13" s="4" t="s">
        <v>17</v>
      </c>
    </row>
    <row r="14" spans="1:11" ht="43" thickTop="1" x14ac:dyDescent="0.2">
      <c r="A14" s="48">
        <v>1</v>
      </c>
      <c r="B14" s="32" t="s">
        <v>404</v>
      </c>
      <c r="C14" s="33" t="s">
        <v>5</v>
      </c>
      <c r="D14" s="34">
        <v>50</v>
      </c>
      <c r="E14" s="19"/>
      <c r="F14" s="3"/>
      <c r="G14" s="3"/>
      <c r="H14" s="3"/>
      <c r="I14" s="3"/>
      <c r="J14" s="2"/>
      <c r="K14" s="2"/>
    </row>
    <row r="15" spans="1:11" ht="56" x14ac:dyDescent="0.2">
      <c r="A15" s="35">
        <f>A14+1</f>
        <v>2</v>
      </c>
      <c r="B15" s="7" t="s">
        <v>405</v>
      </c>
      <c r="C15" s="36" t="s">
        <v>5</v>
      </c>
      <c r="D15" s="8">
        <v>50</v>
      </c>
      <c r="E15" s="19"/>
      <c r="F15" s="3"/>
      <c r="G15" s="3"/>
      <c r="H15" s="3"/>
      <c r="I15" s="3"/>
      <c r="J15" s="2"/>
      <c r="K15" s="2"/>
    </row>
    <row r="16" spans="1:11" ht="42" x14ac:dyDescent="0.2">
      <c r="A16" s="35">
        <f t="shared" ref="A16:A36" si="0">A15+1</f>
        <v>3</v>
      </c>
      <c r="B16" s="7" t="s">
        <v>406</v>
      </c>
      <c r="C16" s="36" t="s">
        <v>5</v>
      </c>
      <c r="D16" s="8">
        <v>60</v>
      </c>
      <c r="E16" s="19"/>
      <c r="F16" s="3"/>
      <c r="G16" s="3"/>
      <c r="H16" s="3"/>
      <c r="I16" s="3"/>
      <c r="J16" s="2"/>
      <c r="K16" s="2"/>
    </row>
    <row r="17" spans="1:11" ht="56" x14ac:dyDescent="0.2">
      <c r="A17" s="35">
        <f t="shared" si="0"/>
        <v>4</v>
      </c>
      <c r="B17" s="7" t="s">
        <v>407</v>
      </c>
      <c r="C17" s="36" t="s">
        <v>5</v>
      </c>
      <c r="D17" s="8">
        <v>50</v>
      </c>
      <c r="E17" s="19"/>
      <c r="F17" s="3"/>
      <c r="G17" s="3"/>
      <c r="H17" s="3"/>
      <c r="I17" s="3"/>
      <c r="J17" s="2"/>
      <c r="K17" s="2"/>
    </row>
    <row r="18" spans="1:11" ht="56" x14ac:dyDescent="0.2">
      <c r="A18" s="35">
        <f t="shared" si="0"/>
        <v>5</v>
      </c>
      <c r="B18" s="7" t="s">
        <v>299</v>
      </c>
      <c r="C18" s="36" t="s">
        <v>5</v>
      </c>
      <c r="D18" s="8">
        <v>70</v>
      </c>
      <c r="E18" s="19"/>
      <c r="F18" s="3"/>
      <c r="G18" s="3"/>
      <c r="H18" s="3"/>
      <c r="I18" s="3"/>
      <c r="J18" s="2"/>
      <c r="K18" s="2"/>
    </row>
    <row r="19" spans="1:11" ht="56" x14ac:dyDescent="0.2">
      <c r="A19" s="35">
        <f t="shared" si="0"/>
        <v>6</v>
      </c>
      <c r="B19" s="7" t="s">
        <v>300</v>
      </c>
      <c r="C19" s="36" t="s">
        <v>5</v>
      </c>
      <c r="D19" s="8">
        <v>70</v>
      </c>
      <c r="E19" s="19"/>
      <c r="F19" s="3"/>
      <c r="G19" s="3"/>
      <c r="H19" s="3"/>
      <c r="I19" s="3"/>
      <c r="J19" s="2"/>
      <c r="K19" s="2"/>
    </row>
    <row r="20" spans="1:11" ht="28" x14ac:dyDescent="0.2">
      <c r="A20" s="35">
        <f t="shared" si="0"/>
        <v>7</v>
      </c>
      <c r="B20" s="7" t="s">
        <v>399</v>
      </c>
      <c r="C20" s="36" t="s">
        <v>5</v>
      </c>
      <c r="D20" s="8">
        <v>15</v>
      </c>
      <c r="E20" s="19"/>
      <c r="F20" s="3"/>
      <c r="G20" s="3"/>
      <c r="H20" s="3"/>
      <c r="I20" s="3"/>
      <c r="J20" s="2"/>
      <c r="K20" s="2"/>
    </row>
    <row r="21" spans="1:11" ht="28" x14ac:dyDescent="0.2">
      <c r="A21" s="35">
        <f t="shared" si="0"/>
        <v>8</v>
      </c>
      <c r="B21" s="7" t="s">
        <v>400</v>
      </c>
      <c r="C21" s="36" t="s">
        <v>5</v>
      </c>
      <c r="D21" s="8">
        <v>5</v>
      </c>
      <c r="E21" s="19"/>
      <c r="F21" s="3"/>
      <c r="G21" s="3"/>
      <c r="H21" s="3"/>
      <c r="I21" s="3"/>
      <c r="J21" s="2"/>
      <c r="K21" s="2"/>
    </row>
    <row r="22" spans="1:11" ht="56" x14ac:dyDescent="0.2">
      <c r="A22" s="35">
        <f t="shared" si="0"/>
        <v>9</v>
      </c>
      <c r="B22" s="7" t="s">
        <v>301</v>
      </c>
      <c r="C22" s="36" t="s">
        <v>5</v>
      </c>
      <c r="D22" s="8">
        <v>20</v>
      </c>
      <c r="E22" s="19"/>
      <c r="F22" s="3"/>
      <c r="G22" s="3"/>
      <c r="H22" s="3"/>
      <c r="I22" s="3"/>
      <c r="J22" s="2"/>
      <c r="K22" s="2"/>
    </row>
    <row r="23" spans="1:11" ht="42" x14ac:dyDescent="0.2">
      <c r="A23" s="35">
        <f t="shared" si="0"/>
        <v>10</v>
      </c>
      <c r="B23" s="7" t="s">
        <v>302</v>
      </c>
      <c r="C23" s="36" t="s">
        <v>5</v>
      </c>
      <c r="D23" s="8">
        <v>30</v>
      </c>
      <c r="E23" s="19"/>
      <c r="F23" s="3"/>
      <c r="G23" s="3"/>
      <c r="H23" s="3"/>
      <c r="I23" s="3"/>
      <c r="J23" s="2"/>
      <c r="K23" s="2"/>
    </row>
    <row r="24" spans="1:11" ht="42" x14ac:dyDescent="0.2">
      <c r="A24" s="35">
        <f t="shared" si="0"/>
        <v>11</v>
      </c>
      <c r="B24" s="7" t="s">
        <v>305</v>
      </c>
      <c r="C24" s="36" t="s">
        <v>5</v>
      </c>
      <c r="D24" s="8">
        <v>30</v>
      </c>
      <c r="E24" s="19"/>
      <c r="F24" s="3"/>
      <c r="G24" s="3"/>
      <c r="H24" s="3"/>
      <c r="I24" s="3"/>
      <c r="J24" s="2"/>
      <c r="K24" s="2"/>
    </row>
    <row r="25" spans="1:11" ht="42" x14ac:dyDescent="0.2">
      <c r="A25" s="35">
        <f t="shared" si="0"/>
        <v>12</v>
      </c>
      <c r="B25" s="7" t="s">
        <v>303</v>
      </c>
      <c r="C25" s="36" t="s">
        <v>5</v>
      </c>
      <c r="D25" s="8">
        <v>40</v>
      </c>
      <c r="E25" s="19"/>
      <c r="F25" s="3"/>
      <c r="G25" s="3"/>
      <c r="H25" s="3"/>
      <c r="I25" s="3"/>
      <c r="J25" s="2"/>
      <c r="K25" s="2"/>
    </row>
    <row r="26" spans="1:11" ht="70" x14ac:dyDescent="0.2">
      <c r="A26" s="35">
        <f t="shared" si="0"/>
        <v>13</v>
      </c>
      <c r="B26" s="7" t="s">
        <v>306</v>
      </c>
      <c r="C26" s="36" t="s">
        <v>5</v>
      </c>
      <c r="D26" s="8">
        <v>60</v>
      </c>
      <c r="E26" s="19"/>
      <c r="F26" s="3"/>
      <c r="G26" s="3"/>
      <c r="H26" s="3"/>
      <c r="I26" s="3"/>
      <c r="J26" s="2"/>
      <c r="K26" s="2"/>
    </row>
    <row r="27" spans="1:11" ht="17" x14ac:dyDescent="0.2">
      <c r="A27" s="35">
        <f t="shared" si="0"/>
        <v>14</v>
      </c>
      <c r="B27" s="7" t="s">
        <v>409</v>
      </c>
      <c r="C27" s="36" t="s">
        <v>5</v>
      </c>
      <c r="D27" s="8">
        <v>40</v>
      </c>
      <c r="E27" s="19"/>
      <c r="F27" s="3"/>
      <c r="G27" s="3"/>
      <c r="H27" s="3"/>
      <c r="I27" s="3"/>
      <c r="J27" s="2"/>
      <c r="K27" s="2"/>
    </row>
    <row r="28" spans="1:11" ht="57" thickBot="1" x14ac:dyDescent="0.25">
      <c r="A28" s="35">
        <f t="shared" si="0"/>
        <v>15</v>
      </c>
      <c r="B28" s="7" t="s">
        <v>304</v>
      </c>
      <c r="C28" s="82" t="s">
        <v>5</v>
      </c>
      <c r="D28" s="8">
        <v>40</v>
      </c>
      <c r="E28" s="19"/>
      <c r="F28" s="3"/>
      <c r="G28" s="3"/>
      <c r="H28" s="3"/>
      <c r="I28" s="3"/>
      <c r="J28" s="2"/>
      <c r="K28" s="2"/>
    </row>
    <row r="29" spans="1:11" ht="17" thickBot="1" x14ac:dyDescent="0.25">
      <c r="A29" s="35">
        <f t="shared" si="0"/>
        <v>16</v>
      </c>
      <c r="B29" s="83" t="s">
        <v>408</v>
      </c>
      <c r="C29" s="84" t="s">
        <v>5</v>
      </c>
      <c r="D29" s="85">
        <v>40</v>
      </c>
      <c r="E29" s="19"/>
      <c r="F29" s="3"/>
      <c r="G29" s="3"/>
      <c r="H29" s="3"/>
      <c r="I29" s="3"/>
      <c r="J29" s="2"/>
      <c r="K29" s="2"/>
    </row>
    <row r="30" spans="1:11" ht="29" thickBot="1" x14ac:dyDescent="0.25">
      <c r="A30" s="35">
        <f t="shared" si="0"/>
        <v>17</v>
      </c>
      <c r="B30" s="83" t="s">
        <v>410</v>
      </c>
      <c r="C30" s="84" t="s">
        <v>5</v>
      </c>
      <c r="D30" s="85">
        <v>40</v>
      </c>
      <c r="E30" s="19"/>
      <c r="F30" s="3"/>
      <c r="G30" s="3"/>
      <c r="H30" s="3"/>
      <c r="I30" s="3"/>
      <c r="J30" s="2"/>
      <c r="K30" s="2"/>
    </row>
    <row r="31" spans="1:11" ht="29" thickBot="1" x14ac:dyDescent="0.25">
      <c r="A31" s="35">
        <f t="shared" si="0"/>
        <v>18</v>
      </c>
      <c r="B31" s="83" t="s">
        <v>401</v>
      </c>
      <c r="C31" s="84" t="s">
        <v>5</v>
      </c>
      <c r="D31" s="85">
        <v>25</v>
      </c>
      <c r="E31" s="19"/>
      <c r="F31" s="3"/>
      <c r="G31" s="3"/>
      <c r="H31" s="3"/>
      <c r="I31" s="3"/>
      <c r="J31" s="2"/>
      <c r="K31" s="2"/>
    </row>
    <row r="32" spans="1:11" ht="29" thickBot="1" x14ac:dyDescent="0.25">
      <c r="A32" s="35">
        <f t="shared" si="0"/>
        <v>19</v>
      </c>
      <c r="B32" s="83" t="s">
        <v>472</v>
      </c>
      <c r="C32" s="84" t="s">
        <v>5</v>
      </c>
      <c r="D32" s="85">
        <v>40</v>
      </c>
      <c r="E32" s="19"/>
      <c r="F32" s="3"/>
      <c r="G32" s="3"/>
      <c r="H32" s="3"/>
      <c r="I32" s="3"/>
      <c r="J32" s="2"/>
      <c r="K32" s="2"/>
    </row>
    <row r="33" spans="1:12" ht="29" thickBot="1" x14ac:dyDescent="0.25">
      <c r="A33" s="35">
        <f t="shared" si="0"/>
        <v>20</v>
      </c>
      <c r="B33" s="83" t="s">
        <v>402</v>
      </c>
      <c r="C33" s="84" t="s">
        <v>5</v>
      </c>
      <c r="D33" s="85">
        <v>20</v>
      </c>
      <c r="E33" s="19"/>
      <c r="F33" s="3"/>
      <c r="G33" s="3"/>
      <c r="H33" s="3"/>
      <c r="I33" s="3"/>
      <c r="J33" s="2"/>
      <c r="K33" s="2"/>
    </row>
    <row r="34" spans="1:12" ht="29" thickBot="1" x14ac:dyDescent="0.25">
      <c r="A34" s="35">
        <f t="shared" si="0"/>
        <v>21</v>
      </c>
      <c r="B34" s="83" t="s">
        <v>403</v>
      </c>
      <c r="C34" s="84" t="s">
        <v>5</v>
      </c>
      <c r="D34" s="85">
        <v>20</v>
      </c>
      <c r="E34" s="19"/>
      <c r="F34" s="3"/>
      <c r="G34" s="3"/>
      <c r="H34" s="3"/>
      <c r="I34" s="3"/>
      <c r="J34" s="2"/>
      <c r="K34" s="2"/>
    </row>
    <row r="35" spans="1:12" ht="29" thickBot="1" x14ac:dyDescent="0.25">
      <c r="A35" s="35">
        <f t="shared" si="0"/>
        <v>22</v>
      </c>
      <c r="B35" s="83" t="s">
        <v>411</v>
      </c>
      <c r="C35" s="84" t="s">
        <v>5</v>
      </c>
      <c r="D35" s="85">
        <v>10</v>
      </c>
      <c r="E35" s="19"/>
      <c r="F35" s="3"/>
      <c r="G35" s="3"/>
      <c r="H35" s="3"/>
      <c r="I35" s="3"/>
      <c r="J35" s="2"/>
      <c r="K35" s="2"/>
    </row>
    <row r="36" spans="1:12" x14ac:dyDescent="0.2">
      <c r="A36" s="35">
        <f t="shared" si="0"/>
        <v>23</v>
      </c>
      <c r="B36" s="83" t="s">
        <v>650</v>
      </c>
      <c r="C36" s="84" t="s">
        <v>5</v>
      </c>
      <c r="D36" s="85">
        <v>10</v>
      </c>
      <c r="E36" s="19"/>
      <c r="F36" s="3"/>
      <c r="G36" s="3"/>
      <c r="H36" s="3"/>
      <c r="I36" s="3"/>
      <c r="J36" s="2"/>
      <c r="K36" s="2"/>
    </row>
    <row r="37" spans="1:12" ht="42" x14ac:dyDescent="0.2">
      <c r="A37" s="150">
        <v>24</v>
      </c>
      <c r="B37" s="151" t="s">
        <v>659</v>
      </c>
      <c r="C37" s="152" t="s">
        <v>5</v>
      </c>
      <c r="D37" s="153">
        <v>20</v>
      </c>
      <c r="E37" s="19"/>
      <c r="F37" s="3"/>
      <c r="G37" s="3"/>
      <c r="H37" s="3"/>
      <c r="I37" s="3"/>
      <c r="J37" s="2"/>
      <c r="K37" s="49"/>
    </row>
    <row r="38" spans="1:12" ht="42" x14ac:dyDescent="0.2">
      <c r="A38" s="150">
        <v>25</v>
      </c>
      <c r="B38" s="61" t="s">
        <v>660</v>
      </c>
      <c r="C38" s="71" t="s">
        <v>5</v>
      </c>
      <c r="D38" s="71">
        <v>20</v>
      </c>
      <c r="E38" s="19"/>
      <c r="F38" s="3"/>
      <c r="G38" s="3"/>
      <c r="H38" s="3"/>
      <c r="I38" s="3"/>
      <c r="J38" s="53"/>
      <c r="K38" s="2"/>
    </row>
    <row r="39" spans="1:12" ht="28" x14ac:dyDescent="0.2">
      <c r="A39" s="150">
        <v>26</v>
      </c>
      <c r="B39" s="61" t="s">
        <v>661</v>
      </c>
      <c r="C39" s="71" t="s">
        <v>5</v>
      </c>
      <c r="D39" s="71">
        <v>10</v>
      </c>
      <c r="E39" s="19"/>
      <c r="F39" s="3"/>
      <c r="G39" s="3"/>
      <c r="H39" s="3"/>
      <c r="I39" s="3"/>
      <c r="J39" s="53"/>
      <c r="K39" s="2"/>
    </row>
    <row r="40" spans="1:12" x14ac:dyDescent="0.2">
      <c r="A40" s="150">
        <v>27</v>
      </c>
      <c r="B40" s="61" t="s">
        <v>662</v>
      </c>
      <c r="C40" s="71" t="s">
        <v>5</v>
      </c>
      <c r="D40" s="71">
        <v>10</v>
      </c>
      <c r="E40" s="19"/>
      <c r="F40" s="3"/>
      <c r="G40" s="3"/>
      <c r="H40" s="3"/>
      <c r="I40" s="3"/>
      <c r="J40" s="2"/>
      <c r="L40" s="156"/>
    </row>
    <row r="41" spans="1:12" x14ac:dyDescent="0.2">
      <c r="A41" s="150">
        <v>28</v>
      </c>
      <c r="B41" s="61" t="s">
        <v>663</v>
      </c>
      <c r="C41" s="71" t="s">
        <v>5</v>
      </c>
      <c r="D41" s="71">
        <v>10</v>
      </c>
      <c r="E41" s="19"/>
      <c r="F41" s="3"/>
      <c r="G41" s="3"/>
      <c r="H41" s="3"/>
      <c r="I41" s="3"/>
      <c r="J41" s="104"/>
      <c r="K41" s="53"/>
      <c r="L41" s="156"/>
    </row>
    <row r="42" spans="1:12" ht="56" x14ac:dyDescent="0.2">
      <c r="A42" s="150">
        <v>29</v>
      </c>
      <c r="B42" s="61" t="s">
        <v>664</v>
      </c>
      <c r="C42" s="71" t="s">
        <v>5</v>
      </c>
      <c r="D42" s="71">
        <v>10</v>
      </c>
      <c r="E42" s="19"/>
      <c r="F42" s="3"/>
      <c r="G42" s="3"/>
      <c r="H42" s="3"/>
      <c r="I42" s="3"/>
      <c r="J42" s="2"/>
      <c r="K42" s="53"/>
      <c r="L42" s="156"/>
    </row>
    <row r="43" spans="1:12" ht="32" customHeight="1" x14ac:dyDescent="0.2">
      <c r="A43" s="190" t="s">
        <v>11</v>
      </c>
      <c r="B43" s="190"/>
      <c r="C43" s="190"/>
      <c r="D43" s="190"/>
      <c r="E43" s="190"/>
      <c r="F43" s="190"/>
      <c r="G43" s="190"/>
      <c r="H43" s="190"/>
      <c r="I43" s="2"/>
      <c r="J43" s="53"/>
      <c r="K43" s="2"/>
    </row>
    <row r="46" spans="1:12" ht="14.25" customHeight="1" x14ac:dyDescent="0.2">
      <c r="B46" t="s">
        <v>6</v>
      </c>
    </row>
    <row r="47" spans="1:12" ht="14.25" customHeight="1" x14ac:dyDescent="0.2">
      <c r="B47" t="s">
        <v>7</v>
      </c>
    </row>
    <row r="48" spans="1:12" ht="14.25" customHeight="1" x14ac:dyDescent="0.2">
      <c r="B48" s="1" t="s">
        <v>470</v>
      </c>
    </row>
    <row r="49" spans="1:9" ht="14.5" customHeight="1" x14ac:dyDescent="0.2">
      <c r="A49" t="s">
        <v>36</v>
      </c>
      <c r="B49" s="21"/>
      <c r="C49" s="22"/>
      <c r="D49" s="22"/>
      <c r="G49" s="23"/>
      <c r="H49" s="23"/>
    </row>
    <row r="50" spans="1:9" x14ac:dyDescent="0.2">
      <c r="A50" t="s">
        <v>34</v>
      </c>
      <c r="B50" s="21"/>
      <c r="C50" s="22"/>
      <c r="D50" s="22"/>
      <c r="G50" s="23"/>
      <c r="H50" s="23"/>
    </row>
    <row r="51" spans="1:9" ht="14.25" customHeight="1" x14ac:dyDescent="0.2"/>
    <row r="52" spans="1:9" ht="15" customHeight="1" x14ac:dyDescent="0.2"/>
    <row r="53" spans="1:9" ht="14.25" customHeight="1" x14ac:dyDescent="0.2">
      <c r="B53" t="s">
        <v>9</v>
      </c>
    </row>
    <row r="54" spans="1:9" ht="13.5" customHeight="1" x14ac:dyDescent="0.2">
      <c r="I54" t="s">
        <v>10</v>
      </c>
    </row>
  </sheetData>
  <mergeCells count="1">
    <mergeCell ref="A43:H43"/>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5EDBC-DDA3-4BE4-915E-3A757DD8D22D}">
  <dimension ref="A1"/>
  <sheetViews>
    <sheetView workbookViewId="0"/>
  </sheetViews>
  <sheetFormatPr baseColWidth="10" defaultColWidth="8.83203125"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Mleko</vt:lpstr>
      <vt:lpstr>Eko mleko</vt:lpstr>
      <vt:lpstr>Meso in mesni izdelki</vt:lpstr>
      <vt:lpstr>Eko meso in mesni izdelki</vt:lpstr>
      <vt:lpstr>Zamrznjene ribe</vt:lpstr>
      <vt:lpstr>Perutninsko meso in izdelki</vt:lpstr>
      <vt:lpstr>Ostalo prehrambeno blago</vt:lpstr>
      <vt:lpstr>Dietna živila</vt:lpstr>
      <vt:lpstr>Žita</vt:lpstr>
      <vt:lpstr>Kruh</vt:lpstr>
      <vt:lpstr>Sveže sadje,zelenjava</vt:lpstr>
      <vt:lpstr>Konzervirano</vt:lpstr>
      <vt:lpstr>Zamrznjena zelenjava in sadje </vt:lpstr>
      <vt:lpstr>Zamrznjeno testo </vt:lpstr>
      <vt:lpstr>List1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Lana Ceric</cp:lastModifiedBy>
  <cp:lastPrinted>2018-04-30T13:30:25Z</cp:lastPrinted>
  <dcterms:created xsi:type="dcterms:W3CDTF">2017-03-08T07:30:16Z</dcterms:created>
  <dcterms:modified xsi:type="dcterms:W3CDTF">2024-05-31T10:34:25Z</dcterms:modified>
</cp:coreProperties>
</file>